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15192" windowHeight="7968" tabRatio="722"/>
  </bookViews>
  <sheets>
    <sheet name="по содержанию жилья" sheetId="6" r:id="rId1"/>
  </sheets>
  <calcPr calcId="144525"/>
</workbook>
</file>

<file path=xl/calcChain.xml><?xml version="1.0" encoding="utf-8"?>
<calcChain xmlns="http://schemas.openxmlformats.org/spreadsheetml/2006/main">
  <c r="I101" i="6" l="1"/>
  <c r="I100" i="6" l="1"/>
  <c r="I99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102" i="6"/>
  <c r="I103" i="6"/>
  <c r="I104" i="6"/>
  <c r="I105" i="6"/>
  <c r="I106" i="6"/>
  <c r="I107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5" i="6"/>
  <c r="I4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5" i="6"/>
</calcChain>
</file>

<file path=xl/sharedStrings.xml><?xml version="1.0" encoding="utf-8"?>
<sst xmlns="http://schemas.openxmlformats.org/spreadsheetml/2006/main" count="117" uniqueCount="117">
  <si>
    <t>п/п</t>
  </si>
  <si>
    <t>Адрес</t>
  </si>
  <si>
    <t>Ангарская, 13</t>
  </si>
  <si>
    <t>Береговая, 2</t>
  </si>
  <si>
    <t>Береговая, 4</t>
  </si>
  <si>
    <t>Береговая, 6</t>
  </si>
  <si>
    <t>Заводская, 16</t>
  </si>
  <si>
    <t>Заводская, 22</t>
  </si>
  <si>
    <t>Комсомольская, 2</t>
  </si>
  <si>
    <t>Комсомольская, 4</t>
  </si>
  <si>
    <t>Котовского,1*</t>
  </si>
  <si>
    <t>Котовского,3*</t>
  </si>
  <si>
    <t>Микрорайон, 10</t>
  </si>
  <si>
    <t>Микрорайон, 11</t>
  </si>
  <si>
    <t>Микрорайон, 12</t>
  </si>
  <si>
    <t>Микрорайон, 24</t>
  </si>
  <si>
    <t>Микрорайон, 25</t>
  </si>
  <si>
    <t>Микрорайон, 26</t>
  </si>
  <si>
    <t>Микрорайон, 27</t>
  </si>
  <si>
    <t>Микрорайон, 28</t>
  </si>
  <si>
    <t>Микрорайон, 29</t>
  </si>
  <si>
    <t>Микрорайон, 30</t>
  </si>
  <si>
    <t>Микрорайон, 31</t>
  </si>
  <si>
    <t>Микрорайон, 32</t>
  </si>
  <si>
    <t>Микрорайон, 33</t>
  </si>
  <si>
    <t>Микрорайон, 34</t>
  </si>
  <si>
    <t>Микрорайон, 35</t>
  </si>
  <si>
    <t>Микрорайон, 6</t>
  </si>
  <si>
    <t>Микрорайон, 7</t>
  </si>
  <si>
    <t>Микрорайон, 8</t>
  </si>
  <si>
    <t>Микрорайон, 9</t>
  </si>
  <si>
    <t>Мира, 10</t>
  </si>
  <si>
    <t>Мира, 11</t>
  </si>
  <si>
    <t>Мира, 13</t>
  </si>
  <si>
    <t>Мира, 17</t>
  </si>
  <si>
    <t>Мира, 19</t>
  </si>
  <si>
    <t>Мира, 1а</t>
  </si>
  <si>
    <t>Мира, 2</t>
  </si>
  <si>
    <t>Мира, 21</t>
  </si>
  <si>
    <t>Мира, 23</t>
  </si>
  <si>
    <t>Мира, 3</t>
  </si>
  <si>
    <t>Мира, 4</t>
  </si>
  <si>
    <t>Мира, 5*</t>
  </si>
  <si>
    <t>Мира, 6</t>
  </si>
  <si>
    <t>Мира, 8</t>
  </si>
  <si>
    <t>Октябрьская, 10</t>
  </si>
  <si>
    <t>Октябрьская, 11</t>
  </si>
  <si>
    <t>Октябрьская, 12</t>
  </si>
  <si>
    <t>Октябрьская, 13</t>
  </si>
  <si>
    <t>Октябрьская, 14</t>
  </si>
  <si>
    <t>Октябрьская, 15</t>
  </si>
  <si>
    <t>Октябрьская, 2</t>
  </si>
  <si>
    <t>Октябрьская, 26</t>
  </si>
  <si>
    <t>Октябрьская, 27</t>
  </si>
  <si>
    <t>Октябрьская, 28</t>
  </si>
  <si>
    <t>Октябрьская, 29</t>
  </si>
  <si>
    <t>Октябрьская, 30</t>
  </si>
  <si>
    <t>Октябрьская, 31</t>
  </si>
  <si>
    <t>Октябрьская, 33</t>
  </si>
  <si>
    <t>Октябрьская, 35</t>
  </si>
  <si>
    <t>Октябрьская, 37</t>
  </si>
  <si>
    <t>Октябрьская, 38</t>
  </si>
  <si>
    <t>Октябрьская, 4</t>
  </si>
  <si>
    <t>Октябрьская, 40</t>
  </si>
  <si>
    <t>Октябрьская, 43</t>
  </si>
  <si>
    <t>Октябрьская, 44</t>
  </si>
  <si>
    <t>Октябрьская, 45</t>
  </si>
  <si>
    <t>Октябрьская, 46</t>
  </si>
  <si>
    <t>Октябрьская, 48</t>
  </si>
  <si>
    <t>Октябрьская, 5</t>
  </si>
  <si>
    <t>Октябрьская, 50</t>
  </si>
  <si>
    <t>Октябрьская, 7</t>
  </si>
  <si>
    <t>Октябрьская, 8</t>
  </si>
  <si>
    <t>Первомайская, 19*</t>
  </si>
  <si>
    <t>Первомайская, 20</t>
  </si>
  <si>
    <t>Первомайская, 21*</t>
  </si>
  <si>
    <t>Первомайская, 23*</t>
  </si>
  <si>
    <t>Пристанская, 10</t>
  </si>
  <si>
    <t>Пристанская, 9*</t>
  </si>
  <si>
    <t>Рабочая, 24</t>
  </si>
  <si>
    <t>Рейдовая, 42*</t>
  </si>
  <si>
    <t>Речная, 1</t>
  </si>
  <si>
    <t>Речная, 2</t>
  </si>
  <si>
    <t>Речная, 3</t>
  </si>
  <si>
    <t>Речная, 4</t>
  </si>
  <si>
    <t>Саенко, 2*</t>
  </si>
  <si>
    <t>Спортивная, 5</t>
  </si>
  <si>
    <t>Труда, 6</t>
  </si>
  <si>
    <t>Школьный, 1</t>
  </si>
  <si>
    <t>Сумма затрат средств на содержание жилья по адресу: г.Лесосибирск, п.Стрелка</t>
  </si>
  <si>
    <t>Мира, 16</t>
  </si>
  <si>
    <t>Разбивка сумм затрат по видам</t>
  </si>
  <si>
    <t>Садовая, 2*</t>
  </si>
  <si>
    <t xml:space="preserve">Парковая, 32 </t>
  </si>
  <si>
    <t>Комсомольская, 1*</t>
  </si>
  <si>
    <t>Комсомольская, 12</t>
  </si>
  <si>
    <t>Комсомольская, 13</t>
  </si>
  <si>
    <t>Комсомольская, 2а</t>
  </si>
  <si>
    <t>Комсомольская, 11</t>
  </si>
  <si>
    <t>ИТОГО,           руб.</t>
  </si>
  <si>
    <t>Другие работы по содежанию жилья, руб.</t>
  </si>
  <si>
    <t>Освещение подъезда, руб.</t>
  </si>
  <si>
    <t>Санитарное содержание, руб.</t>
  </si>
  <si>
    <t>Аварийное обслуживание, руб</t>
  </si>
  <si>
    <t>ТБО,                         руб</t>
  </si>
  <si>
    <t>*</t>
  </si>
  <si>
    <t>ветхое жильё</t>
  </si>
  <si>
    <t>Гагарина, 1 "Б"</t>
  </si>
  <si>
    <t>Октябрьская, 40 "А"</t>
  </si>
  <si>
    <t xml:space="preserve">Октябрьская, 40 "Б" </t>
  </si>
  <si>
    <t>Октябрьская, 51 "А"</t>
  </si>
  <si>
    <t>Октябрьская, 9 "А"</t>
  </si>
  <si>
    <t>Рейдовая, 42 "А" *</t>
  </si>
  <si>
    <t xml:space="preserve">Рейдовая, 58 "А" </t>
  </si>
  <si>
    <t>Саенко, 1 "А" *</t>
  </si>
  <si>
    <r>
      <t xml:space="preserve">Садовая, 14 "А" </t>
    </r>
    <r>
      <rPr>
        <sz val="9"/>
        <rFont val="Times New Roman"/>
        <family val="1"/>
        <charset val="204"/>
      </rPr>
      <t>(авар.)</t>
    </r>
  </si>
  <si>
    <t>Оплачено по строке "текущее содержание",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</si>
</sst>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2"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4" fillId="0" borderId="0" xfId="0" applyFont="1"/>
    <xf numFmtId="0" fontId="4" fillId="0" borderId="0" xfId="0" applyFont="1" applyFill="1" applyBorder="1"/>
    <xf numFmtId="0" fontId="4" fillId="0" borderId="0" xfId="0" applyFont="1" applyFill="1" applyAlignment="1">
      <alignment horizontal="center"/>
    </xf>
    <xf numFmtId="0" fontId="6" fillId="0" borderId="0" xfId="0" applyFont="1" applyFill="1"/>
    <xf numFmtId="0" fontId="7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9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2">
    <cellStyle name="20% - Акцент6" xfId="1" builtinId="5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zoomScale="110" zoomScaleNormal="11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3" sqref="D3"/>
    </sheetView>
  </sheetViews>
  <sheetFormatPr defaultRowHeight="15" customHeight="1" x14ac:dyDescent="0.25"/>
  <cols>
    <col min="1" max="1" width="5.109375" style="13" customWidth="1"/>
    <col min="2" max="2" width="22.44140625" style="6" customWidth="1"/>
    <col min="3" max="3" width="16" style="11" customWidth="1"/>
    <col min="4" max="4" width="15" style="11" customWidth="1"/>
    <col min="5" max="5" width="16.44140625" style="11" customWidth="1"/>
    <col min="6" max="9" width="16" style="5" customWidth="1"/>
    <col min="10" max="256" width="9.33203125" style="1"/>
    <col min="257" max="257" width="5.33203125" style="1" customWidth="1"/>
    <col min="258" max="258" width="6" style="1" customWidth="1"/>
    <col min="259" max="259" width="20.77734375" style="1" customWidth="1"/>
    <col min="260" max="264" width="16.109375" style="1" customWidth="1"/>
    <col min="265" max="512" width="9.33203125" style="1"/>
    <col min="513" max="513" width="5.33203125" style="1" customWidth="1"/>
    <col min="514" max="514" width="6" style="1" customWidth="1"/>
    <col min="515" max="515" width="20.77734375" style="1" customWidth="1"/>
    <col min="516" max="520" width="16.109375" style="1" customWidth="1"/>
    <col min="521" max="768" width="9.33203125" style="1"/>
    <col min="769" max="769" width="5.33203125" style="1" customWidth="1"/>
    <col min="770" max="770" width="6" style="1" customWidth="1"/>
    <col min="771" max="771" width="20.77734375" style="1" customWidth="1"/>
    <col min="772" max="776" width="16.109375" style="1" customWidth="1"/>
    <col min="777" max="1024" width="9.33203125" style="1"/>
    <col min="1025" max="1025" width="5.33203125" style="1" customWidth="1"/>
    <col min="1026" max="1026" width="6" style="1" customWidth="1"/>
    <col min="1027" max="1027" width="20.77734375" style="1" customWidth="1"/>
    <col min="1028" max="1032" width="16.109375" style="1" customWidth="1"/>
    <col min="1033" max="1280" width="9.33203125" style="1"/>
    <col min="1281" max="1281" width="5.33203125" style="1" customWidth="1"/>
    <col min="1282" max="1282" width="6" style="1" customWidth="1"/>
    <col min="1283" max="1283" width="20.77734375" style="1" customWidth="1"/>
    <col min="1284" max="1288" width="16.109375" style="1" customWidth="1"/>
    <col min="1289" max="1536" width="9.33203125" style="1"/>
    <col min="1537" max="1537" width="5.33203125" style="1" customWidth="1"/>
    <col min="1538" max="1538" width="6" style="1" customWidth="1"/>
    <col min="1539" max="1539" width="20.77734375" style="1" customWidth="1"/>
    <col min="1540" max="1544" width="16.109375" style="1" customWidth="1"/>
    <col min="1545" max="1792" width="9.33203125" style="1"/>
    <col min="1793" max="1793" width="5.33203125" style="1" customWidth="1"/>
    <col min="1794" max="1794" width="6" style="1" customWidth="1"/>
    <col min="1795" max="1795" width="20.77734375" style="1" customWidth="1"/>
    <col min="1796" max="1800" width="16.109375" style="1" customWidth="1"/>
    <col min="1801" max="2048" width="9.33203125" style="1"/>
    <col min="2049" max="2049" width="5.33203125" style="1" customWidth="1"/>
    <col min="2050" max="2050" width="6" style="1" customWidth="1"/>
    <col min="2051" max="2051" width="20.77734375" style="1" customWidth="1"/>
    <col min="2052" max="2056" width="16.109375" style="1" customWidth="1"/>
    <col min="2057" max="2304" width="9.33203125" style="1"/>
    <col min="2305" max="2305" width="5.33203125" style="1" customWidth="1"/>
    <col min="2306" max="2306" width="6" style="1" customWidth="1"/>
    <col min="2307" max="2307" width="20.77734375" style="1" customWidth="1"/>
    <col min="2308" max="2312" width="16.109375" style="1" customWidth="1"/>
    <col min="2313" max="2560" width="9.33203125" style="1"/>
    <col min="2561" max="2561" width="5.33203125" style="1" customWidth="1"/>
    <col min="2562" max="2562" width="6" style="1" customWidth="1"/>
    <col min="2563" max="2563" width="20.77734375" style="1" customWidth="1"/>
    <col min="2564" max="2568" width="16.109375" style="1" customWidth="1"/>
    <col min="2569" max="2816" width="9.33203125" style="1"/>
    <col min="2817" max="2817" width="5.33203125" style="1" customWidth="1"/>
    <col min="2818" max="2818" width="6" style="1" customWidth="1"/>
    <col min="2819" max="2819" width="20.77734375" style="1" customWidth="1"/>
    <col min="2820" max="2824" width="16.109375" style="1" customWidth="1"/>
    <col min="2825" max="3072" width="9.33203125" style="1"/>
    <col min="3073" max="3073" width="5.33203125" style="1" customWidth="1"/>
    <col min="3074" max="3074" width="6" style="1" customWidth="1"/>
    <col min="3075" max="3075" width="20.77734375" style="1" customWidth="1"/>
    <col min="3076" max="3080" width="16.109375" style="1" customWidth="1"/>
    <col min="3081" max="3328" width="9.33203125" style="1"/>
    <col min="3329" max="3329" width="5.33203125" style="1" customWidth="1"/>
    <col min="3330" max="3330" width="6" style="1" customWidth="1"/>
    <col min="3331" max="3331" width="20.77734375" style="1" customWidth="1"/>
    <col min="3332" max="3336" width="16.109375" style="1" customWidth="1"/>
    <col min="3337" max="3584" width="9.33203125" style="1"/>
    <col min="3585" max="3585" width="5.33203125" style="1" customWidth="1"/>
    <col min="3586" max="3586" width="6" style="1" customWidth="1"/>
    <col min="3587" max="3587" width="20.77734375" style="1" customWidth="1"/>
    <col min="3588" max="3592" width="16.109375" style="1" customWidth="1"/>
    <col min="3593" max="3840" width="9.33203125" style="1"/>
    <col min="3841" max="3841" width="5.33203125" style="1" customWidth="1"/>
    <col min="3842" max="3842" width="6" style="1" customWidth="1"/>
    <col min="3843" max="3843" width="20.77734375" style="1" customWidth="1"/>
    <col min="3844" max="3848" width="16.109375" style="1" customWidth="1"/>
    <col min="3849" max="4096" width="9.33203125" style="1"/>
    <col min="4097" max="4097" width="5.33203125" style="1" customWidth="1"/>
    <col min="4098" max="4098" width="6" style="1" customWidth="1"/>
    <col min="4099" max="4099" width="20.77734375" style="1" customWidth="1"/>
    <col min="4100" max="4104" width="16.109375" style="1" customWidth="1"/>
    <col min="4105" max="4352" width="9.33203125" style="1"/>
    <col min="4353" max="4353" width="5.33203125" style="1" customWidth="1"/>
    <col min="4354" max="4354" width="6" style="1" customWidth="1"/>
    <col min="4355" max="4355" width="20.77734375" style="1" customWidth="1"/>
    <col min="4356" max="4360" width="16.109375" style="1" customWidth="1"/>
    <col min="4361" max="4608" width="9.33203125" style="1"/>
    <col min="4609" max="4609" width="5.33203125" style="1" customWidth="1"/>
    <col min="4610" max="4610" width="6" style="1" customWidth="1"/>
    <col min="4611" max="4611" width="20.77734375" style="1" customWidth="1"/>
    <col min="4612" max="4616" width="16.109375" style="1" customWidth="1"/>
    <col min="4617" max="4864" width="9.33203125" style="1"/>
    <col min="4865" max="4865" width="5.33203125" style="1" customWidth="1"/>
    <col min="4866" max="4866" width="6" style="1" customWidth="1"/>
    <col min="4867" max="4867" width="20.77734375" style="1" customWidth="1"/>
    <col min="4868" max="4872" width="16.109375" style="1" customWidth="1"/>
    <col min="4873" max="5120" width="9.33203125" style="1"/>
    <col min="5121" max="5121" width="5.33203125" style="1" customWidth="1"/>
    <col min="5122" max="5122" width="6" style="1" customWidth="1"/>
    <col min="5123" max="5123" width="20.77734375" style="1" customWidth="1"/>
    <col min="5124" max="5128" width="16.109375" style="1" customWidth="1"/>
    <col min="5129" max="5376" width="9.33203125" style="1"/>
    <col min="5377" max="5377" width="5.33203125" style="1" customWidth="1"/>
    <col min="5378" max="5378" width="6" style="1" customWidth="1"/>
    <col min="5379" max="5379" width="20.77734375" style="1" customWidth="1"/>
    <col min="5380" max="5384" width="16.109375" style="1" customWidth="1"/>
    <col min="5385" max="5632" width="9.33203125" style="1"/>
    <col min="5633" max="5633" width="5.33203125" style="1" customWidth="1"/>
    <col min="5634" max="5634" width="6" style="1" customWidth="1"/>
    <col min="5635" max="5635" width="20.77734375" style="1" customWidth="1"/>
    <col min="5636" max="5640" width="16.109375" style="1" customWidth="1"/>
    <col min="5641" max="5888" width="9.33203125" style="1"/>
    <col min="5889" max="5889" width="5.33203125" style="1" customWidth="1"/>
    <col min="5890" max="5890" width="6" style="1" customWidth="1"/>
    <col min="5891" max="5891" width="20.77734375" style="1" customWidth="1"/>
    <col min="5892" max="5896" width="16.109375" style="1" customWidth="1"/>
    <col min="5897" max="6144" width="9.33203125" style="1"/>
    <col min="6145" max="6145" width="5.33203125" style="1" customWidth="1"/>
    <col min="6146" max="6146" width="6" style="1" customWidth="1"/>
    <col min="6147" max="6147" width="20.77734375" style="1" customWidth="1"/>
    <col min="6148" max="6152" width="16.109375" style="1" customWidth="1"/>
    <col min="6153" max="6400" width="9.33203125" style="1"/>
    <col min="6401" max="6401" width="5.33203125" style="1" customWidth="1"/>
    <col min="6402" max="6402" width="6" style="1" customWidth="1"/>
    <col min="6403" max="6403" width="20.77734375" style="1" customWidth="1"/>
    <col min="6404" max="6408" width="16.109375" style="1" customWidth="1"/>
    <col min="6409" max="6656" width="9.33203125" style="1"/>
    <col min="6657" max="6657" width="5.33203125" style="1" customWidth="1"/>
    <col min="6658" max="6658" width="6" style="1" customWidth="1"/>
    <col min="6659" max="6659" width="20.77734375" style="1" customWidth="1"/>
    <col min="6660" max="6664" width="16.109375" style="1" customWidth="1"/>
    <col min="6665" max="6912" width="9.33203125" style="1"/>
    <col min="6913" max="6913" width="5.33203125" style="1" customWidth="1"/>
    <col min="6914" max="6914" width="6" style="1" customWidth="1"/>
    <col min="6915" max="6915" width="20.77734375" style="1" customWidth="1"/>
    <col min="6916" max="6920" width="16.109375" style="1" customWidth="1"/>
    <col min="6921" max="7168" width="9.33203125" style="1"/>
    <col min="7169" max="7169" width="5.33203125" style="1" customWidth="1"/>
    <col min="7170" max="7170" width="6" style="1" customWidth="1"/>
    <col min="7171" max="7171" width="20.77734375" style="1" customWidth="1"/>
    <col min="7172" max="7176" width="16.109375" style="1" customWidth="1"/>
    <col min="7177" max="7424" width="9.33203125" style="1"/>
    <col min="7425" max="7425" width="5.33203125" style="1" customWidth="1"/>
    <col min="7426" max="7426" width="6" style="1" customWidth="1"/>
    <col min="7427" max="7427" width="20.77734375" style="1" customWidth="1"/>
    <col min="7428" max="7432" width="16.109375" style="1" customWidth="1"/>
    <col min="7433" max="7680" width="9.33203125" style="1"/>
    <col min="7681" max="7681" width="5.33203125" style="1" customWidth="1"/>
    <col min="7682" max="7682" width="6" style="1" customWidth="1"/>
    <col min="7683" max="7683" width="20.77734375" style="1" customWidth="1"/>
    <col min="7684" max="7688" width="16.109375" style="1" customWidth="1"/>
    <col min="7689" max="7936" width="9.33203125" style="1"/>
    <col min="7937" max="7937" width="5.33203125" style="1" customWidth="1"/>
    <col min="7938" max="7938" width="6" style="1" customWidth="1"/>
    <col min="7939" max="7939" width="20.77734375" style="1" customWidth="1"/>
    <col min="7940" max="7944" width="16.109375" style="1" customWidth="1"/>
    <col min="7945" max="8192" width="9.33203125" style="1"/>
    <col min="8193" max="8193" width="5.33203125" style="1" customWidth="1"/>
    <col min="8194" max="8194" width="6" style="1" customWidth="1"/>
    <col min="8195" max="8195" width="20.77734375" style="1" customWidth="1"/>
    <col min="8196" max="8200" width="16.109375" style="1" customWidth="1"/>
    <col min="8201" max="8448" width="9.33203125" style="1"/>
    <col min="8449" max="8449" width="5.33203125" style="1" customWidth="1"/>
    <col min="8450" max="8450" width="6" style="1" customWidth="1"/>
    <col min="8451" max="8451" width="20.77734375" style="1" customWidth="1"/>
    <col min="8452" max="8456" width="16.109375" style="1" customWidth="1"/>
    <col min="8457" max="8704" width="9.33203125" style="1"/>
    <col min="8705" max="8705" width="5.33203125" style="1" customWidth="1"/>
    <col min="8706" max="8706" width="6" style="1" customWidth="1"/>
    <col min="8707" max="8707" width="20.77734375" style="1" customWidth="1"/>
    <col min="8708" max="8712" width="16.109375" style="1" customWidth="1"/>
    <col min="8713" max="8960" width="9.33203125" style="1"/>
    <col min="8961" max="8961" width="5.33203125" style="1" customWidth="1"/>
    <col min="8962" max="8962" width="6" style="1" customWidth="1"/>
    <col min="8963" max="8963" width="20.77734375" style="1" customWidth="1"/>
    <col min="8964" max="8968" width="16.109375" style="1" customWidth="1"/>
    <col min="8969" max="9216" width="9.33203125" style="1"/>
    <col min="9217" max="9217" width="5.33203125" style="1" customWidth="1"/>
    <col min="9218" max="9218" width="6" style="1" customWidth="1"/>
    <col min="9219" max="9219" width="20.77734375" style="1" customWidth="1"/>
    <col min="9220" max="9224" width="16.109375" style="1" customWidth="1"/>
    <col min="9225" max="9472" width="9.33203125" style="1"/>
    <col min="9473" max="9473" width="5.33203125" style="1" customWidth="1"/>
    <col min="9474" max="9474" width="6" style="1" customWidth="1"/>
    <col min="9475" max="9475" width="20.77734375" style="1" customWidth="1"/>
    <col min="9476" max="9480" width="16.109375" style="1" customWidth="1"/>
    <col min="9481" max="9728" width="9.33203125" style="1"/>
    <col min="9729" max="9729" width="5.33203125" style="1" customWidth="1"/>
    <col min="9730" max="9730" width="6" style="1" customWidth="1"/>
    <col min="9731" max="9731" width="20.77734375" style="1" customWidth="1"/>
    <col min="9732" max="9736" width="16.109375" style="1" customWidth="1"/>
    <col min="9737" max="9984" width="9.33203125" style="1"/>
    <col min="9985" max="9985" width="5.33203125" style="1" customWidth="1"/>
    <col min="9986" max="9986" width="6" style="1" customWidth="1"/>
    <col min="9987" max="9987" width="20.77734375" style="1" customWidth="1"/>
    <col min="9988" max="9992" width="16.109375" style="1" customWidth="1"/>
    <col min="9993" max="10240" width="9.33203125" style="1"/>
    <col min="10241" max="10241" width="5.33203125" style="1" customWidth="1"/>
    <col min="10242" max="10242" width="6" style="1" customWidth="1"/>
    <col min="10243" max="10243" width="20.77734375" style="1" customWidth="1"/>
    <col min="10244" max="10248" width="16.109375" style="1" customWidth="1"/>
    <col min="10249" max="10496" width="9.33203125" style="1"/>
    <col min="10497" max="10497" width="5.33203125" style="1" customWidth="1"/>
    <col min="10498" max="10498" width="6" style="1" customWidth="1"/>
    <col min="10499" max="10499" width="20.77734375" style="1" customWidth="1"/>
    <col min="10500" max="10504" width="16.109375" style="1" customWidth="1"/>
    <col min="10505" max="10752" width="9.33203125" style="1"/>
    <col min="10753" max="10753" width="5.33203125" style="1" customWidth="1"/>
    <col min="10754" max="10754" width="6" style="1" customWidth="1"/>
    <col min="10755" max="10755" width="20.77734375" style="1" customWidth="1"/>
    <col min="10756" max="10760" width="16.109375" style="1" customWidth="1"/>
    <col min="10761" max="11008" width="9.33203125" style="1"/>
    <col min="11009" max="11009" width="5.33203125" style="1" customWidth="1"/>
    <col min="11010" max="11010" width="6" style="1" customWidth="1"/>
    <col min="11011" max="11011" width="20.77734375" style="1" customWidth="1"/>
    <col min="11012" max="11016" width="16.109375" style="1" customWidth="1"/>
    <col min="11017" max="11264" width="9.33203125" style="1"/>
    <col min="11265" max="11265" width="5.33203125" style="1" customWidth="1"/>
    <col min="11266" max="11266" width="6" style="1" customWidth="1"/>
    <col min="11267" max="11267" width="20.77734375" style="1" customWidth="1"/>
    <col min="11268" max="11272" width="16.109375" style="1" customWidth="1"/>
    <col min="11273" max="11520" width="9.33203125" style="1"/>
    <col min="11521" max="11521" width="5.33203125" style="1" customWidth="1"/>
    <col min="11522" max="11522" width="6" style="1" customWidth="1"/>
    <col min="11523" max="11523" width="20.77734375" style="1" customWidth="1"/>
    <col min="11524" max="11528" width="16.109375" style="1" customWidth="1"/>
    <col min="11529" max="11776" width="9.33203125" style="1"/>
    <col min="11777" max="11777" width="5.33203125" style="1" customWidth="1"/>
    <col min="11778" max="11778" width="6" style="1" customWidth="1"/>
    <col min="11779" max="11779" width="20.77734375" style="1" customWidth="1"/>
    <col min="11780" max="11784" width="16.109375" style="1" customWidth="1"/>
    <col min="11785" max="12032" width="9.33203125" style="1"/>
    <col min="12033" max="12033" width="5.33203125" style="1" customWidth="1"/>
    <col min="12034" max="12034" width="6" style="1" customWidth="1"/>
    <col min="12035" max="12035" width="20.77734375" style="1" customWidth="1"/>
    <col min="12036" max="12040" width="16.109375" style="1" customWidth="1"/>
    <col min="12041" max="12288" width="9.33203125" style="1"/>
    <col min="12289" max="12289" width="5.33203125" style="1" customWidth="1"/>
    <col min="12290" max="12290" width="6" style="1" customWidth="1"/>
    <col min="12291" max="12291" width="20.77734375" style="1" customWidth="1"/>
    <col min="12292" max="12296" width="16.109375" style="1" customWidth="1"/>
    <col min="12297" max="12544" width="9.33203125" style="1"/>
    <col min="12545" max="12545" width="5.33203125" style="1" customWidth="1"/>
    <col min="12546" max="12546" width="6" style="1" customWidth="1"/>
    <col min="12547" max="12547" width="20.77734375" style="1" customWidth="1"/>
    <col min="12548" max="12552" width="16.109375" style="1" customWidth="1"/>
    <col min="12553" max="12800" width="9.33203125" style="1"/>
    <col min="12801" max="12801" width="5.33203125" style="1" customWidth="1"/>
    <col min="12802" max="12802" width="6" style="1" customWidth="1"/>
    <col min="12803" max="12803" width="20.77734375" style="1" customWidth="1"/>
    <col min="12804" max="12808" width="16.109375" style="1" customWidth="1"/>
    <col min="12809" max="13056" width="9.33203125" style="1"/>
    <col min="13057" max="13057" width="5.33203125" style="1" customWidth="1"/>
    <col min="13058" max="13058" width="6" style="1" customWidth="1"/>
    <col min="13059" max="13059" width="20.77734375" style="1" customWidth="1"/>
    <col min="13060" max="13064" width="16.109375" style="1" customWidth="1"/>
    <col min="13065" max="13312" width="9.33203125" style="1"/>
    <col min="13313" max="13313" width="5.33203125" style="1" customWidth="1"/>
    <col min="13314" max="13314" width="6" style="1" customWidth="1"/>
    <col min="13315" max="13315" width="20.77734375" style="1" customWidth="1"/>
    <col min="13316" max="13320" width="16.109375" style="1" customWidth="1"/>
    <col min="13321" max="13568" width="9.33203125" style="1"/>
    <col min="13569" max="13569" width="5.33203125" style="1" customWidth="1"/>
    <col min="13570" max="13570" width="6" style="1" customWidth="1"/>
    <col min="13571" max="13571" width="20.77734375" style="1" customWidth="1"/>
    <col min="13572" max="13576" width="16.109375" style="1" customWidth="1"/>
    <col min="13577" max="13824" width="9.33203125" style="1"/>
    <col min="13825" max="13825" width="5.33203125" style="1" customWidth="1"/>
    <col min="13826" max="13826" width="6" style="1" customWidth="1"/>
    <col min="13827" max="13827" width="20.77734375" style="1" customWidth="1"/>
    <col min="13828" max="13832" width="16.109375" style="1" customWidth="1"/>
    <col min="13833" max="14080" width="9.33203125" style="1"/>
    <col min="14081" max="14081" width="5.33203125" style="1" customWidth="1"/>
    <col min="14082" max="14082" width="6" style="1" customWidth="1"/>
    <col min="14083" max="14083" width="20.77734375" style="1" customWidth="1"/>
    <col min="14084" max="14088" width="16.109375" style="1" customWidth="1"/>
    <col min="14089" max="14336" width="9.33203125" style="1"/>
    <col min="14337" max="14337" width="5.33203125" style="1" customWidth="1"/>
    <col min="14338" max="14338" width="6" style="1" customWidth="1"/>
    <col min="14339" max="14339" width="20.77734375" style="1" customWidth="1"/>
    <col min="14340" max="14344" width="16.109375" style="1" customWidth="1"/>
    <col min="14345" max="14592" width="9.33203125" style="1"/>
    <col min="14593" max="14593" width="5.33203125" style="1" customWidth="1"/>
    <col min="14594" max="14594" width="6" style="1" customWidth="1"/>
    <col min="14595" max="14595" width="20.77734375" style="1" customWidth="1"/>
    <col min="14596" max="14600" width="16.109375" style="1" customWidth="1"/>
    <col min="14601" max="14848" width="9.33203125" style="1"/>
    <col min="14849" max="14849" width="5.33203125" style="1" customWidth="1"/>
    <col min="14850" max="14850" width="6" style="1" customWidth="1"/>
    <col min="14851" max="14851" width="20.77734375" style="1" customWidth="1"/>
    <col min="14852" max="14856" width="16.109375" style="1" customWidth="1"/>
    <col min="14857" max="15104" width="9.33203125" style="1"/>
    <col min="15105" max="15105" width="5.33203125" style="1" customWidth="1"/>
    <col min="15106" max="15106" width="6" style="1" customWidth="1"/>
    <col min="15107" max="15107" width="20.77734375" style="1" customWidth="1"/>
    <col min="15108" max="15112" width="16.109375" style="1" customWidth="1"/>
    <col min="15113" max="15360" width="9.33203125" style="1"/>
    <col min="15361" max="15361" width="5.33203125" style="1" customWidth="1"/>
    <col min="15362" max="15362" width="6" style="1" customWidth="1"/>
    <col min="15363" max="15363" width="20.77734375" style="1" customWidth="1"/>
    <col min="15364" max="15368" width="16.109375" style="1" customWidth="1"/>
    <col min="15369" max="15616" width="9.33203125" style="1"/>
    <col min="15617" max="15617" width="5.33203125" style="1" customWidth="1"/>
    <col min="15618" max="15618" width="6" style="1" customWidth="1"/>
    <col min="15619" max="15619" width="20.77734375" style="1" customWidth="1"/>
    <col min="15620" max="15624" width="16.109375" style="1" customWidth="1"/>
    <col min="15625" max="15872" width="9.33203125" style="1"/>
    <col min="15873" max="15873" width="5.33203125" style="1" customWidth="1"/>
    <col min="15874" max="15874" width="6" style="1" customWidth="1"/>
    <col min="15875" max="15875" width="20.77734375" style="1" customWidth="1"/>
    <col min="15876" max="15880" width="16.109375" style="1" customWidth="1"/>
    <col min="15881" max="16128" width="9.33203125" style="1"/>
    <col min="16129" max="16129" width="5.33203125" style="1" customWidth="1"/>
    <col min="16130" max="16130" width="6" style="1" customWidth="1"/>
    <col min="16131" max="16131" width="20.77734375" style="1" customWidth="1"/>
    <col min="16132" max="16136" width="16.109375" style="1" customWidth="1"/>
    <col min="16137" max="16384" width="9.33203125" style="1"/>
  </cols>
  <sheetData>
    <row r="1" spans="1:10" ht="37.5" customHeight="1" x14ac:dyDescent="0.25">
      <c r="A1" s="19" t="s">
        <v>89</v>
      </c>
      <c r="B1" s="20"/>
      <c r="C1" s="20"/>
      <c r="D1" s="20"/>
      <c r="E1" s="20"/>
      <c r="F1" s="20"/>
      <c r="G1" s="20"/>
      <c r="H1" s="20"/>
      <c r="I1" s="21"/>
      <c r="J1" s="4"/>
    </row>
    <row r="2" spans="1:10" ht="38.25" customHeight="1" x14ac:dyDescent="0.25">
      <c r="A2" s="14" t="s">
        <v>0</v>
      </c>
      <c r="B2" s="16" t="s">
        <v>1</v>
      </c>
      <c r="C2" s="17" t="s">
        <v>116</v>
      </c>
      <c r="D2" s="18" t="s">
        <v>91</v>
      </c>
      <c r="E2" s="18"/>
      <c r="F2" s="18"/>
      <c r="G2" s="18"/>
      <c r="H2" s="18"/>
      <c r="I2" s="18"/>
    </row>
    <row r="3" spans="1:10" ht="52.5" customHeight="1" x14ac:dyDescent="0.25">
      <c r="A3" s="15"/>
      <c r="B3" s="16"/>
      <c r="C3" s="17"/>
      <c r="D3" s="7" t="s">
        <v>104</v>
      </c>
      <c r="E3" s="7" t="s">
        <v>103</v>
      </c>
      <c r="F3" s="7" t="s">
        <v>102</v>
      </c>
      <c r="G3" s="7" t="s">
        <v>101</v>
      </c>
      <c r="H3" s="7" t="s">
        <v>100</v>
      </c>
      <c r="I3" s="7" t="s">
        <v>99</v>
      </c>
    </row>
    <row r="4" spans="1:10" ht="15" customHeight="1" x14ac:dyDescent="0.25">
      <c r="A4" s="12">
        <v>1</v>
      </c>
      <c r="B4" s="9" t="s">
        <v>2</v>
      </c>
      <c r="C4" s="8">
        <v>20368.47</v>
      </c>
      <c r="D4" s="8">
        <v>12717.24</v>
      </c>
      <c r="E4" s="8">
        <v>0</v>
      </c>
      <c r="F4" s="8">
        <v>5334.48</v>
      </c>
      <c r="G4" s="8">
        <v>253.32</v>
      </c>
      <c r="H4" s="8">
        <v>4101.3999999999996</v>
      </c>
      <c r="I4" s="8">
        <f>SUM(D4:H4)</f>
        <v>22406.440000000002</v>
      </c>
    </row>
    <row r="5" spans="1:10" ht="15" customHeight="1" x14ac:dyDescent="0.25">
      <c r="A5" s="12">
        <f t="shared" ref="A5:A68" si="0">1+A4</f>
        <v>2</v>
      </c>
      <c r="B5" s="9" t="s">
        <v>3</v>
      </c>
      <c r="C5" s="8">
        <v>20820.07</v>
      </c>
      <c r="D5" s="8">
        <v>12522.25</v>
      </c>
      <c r="E5" s="8">
        <v>0</v>
      </c>
      <c r="F5" s="8">
        <v>5173.78</v>
      </c>
      <c r="G5" s="8">
        <v>253.32</v>
      </c>
      <c r="H5" s="8">
        <v>39915.15</v>
      </c>
      <c r="I5" s="8">
        <f>SUM(D5:H5)</f>
        <v>57864.5</v>
      </c>
    </row>
    <row r="6" spans="1:10" ht="15" customHeight="1" x14ac:dyDescent="0.25">
      <c r="A6" s="12">
        <f t="shared" si="0"/>
        <v>3</v>
      </c>
      <c r="B6" s="9" t="s">
        <v>4</v>
      </c>
      <c r="C6" s="8">
        <v>25168.97</v>
      </c>
      <c r="D6" s="8">
        <v>12175.62</v>
      </c>
      <c r="E6" s="8">
        <v>0</v>
      </c>
      <c r="F6" s="8">
        <v>5017.54</v>
      </c>
      <c r="G6" s="8">
        <v>414.37</v>
      </c>
      <c r="H6" s="8">
        <v>5036.09</v>
      </c>
      <c r="I6" s="8">
        <f t="shared" ref="I6:I69" si="1">SUM(D6:H6)</f>
        <v>22643.62</v>
      </c>
    </row>
    <row r="7" spans="1:10" ht="15" customHeight="1" x14ac:dyDescent="0.25">
      <c r="A7" s="12">
        <f t="shared" si="0"/>
        <v>4</v>
      </c>
      <c r="B7" s="9" t="s">
        <v>5</v>
      </c>
      <c r="C7" s="8">
        <v>14907.24</v>
      </c>
      <c r="D7" s="8">
        <v>12222.56</v>
      </c>
      <c r="E7" s="8">
        <v>0</v>
      </c>
      <c r="F7" s="8">
        <v>5038.37</v>
      </c>
      <c r="G7" s="8">
        <v>414.37</v>
      </c>
      <c r="H7" s="8">
        <v>5036.09</v>
      </c>
      <c r="I7" s="8">
        <f t="shared" si="1"/>
        <v>22711.39</v>
      </c>
    </row>
    <row r="8" spans="1:10" ht="15" customHeight="1" x14ac:dyDescent="0.25">
      <c r="A8" s="12">
        <f t="shared" si="0"/>
        <v>5</v>
      </c>
      <c r="B8" s="9" t="s">
        <v>107</v>
      </c>
      <c r="C8" s="8">
        <v>51213.37</v>
      </c>
      <c r="D8" s="8">
        <v>19046.97</v>
      </c>
      <c r="E8" s="8">
        <v>20611.5</v>
      </c>
      <c r="F8" s="8">
        <v>7874.5</v>
      </c>
      <c r="G8" s="8">
        <v>253.32</v>
      </c>
      <c r="H8" s="8">
        <v>9088.02</v>
      </c>
      <c r="I8" s="8">
        <f t="shared" si="1"/>
        <v>56874.31</v>
      </c>
    </row>
    <row r="9" spans="1:10" ht="15" customHeight="1" x14ac:dyDescent="0.25">
      <c r="A9" s="12">
        <f t="shared" si="0"/>
        <v>6</v>
      </c>
      <c r="B9" s="9" t="s">
        <v>6</v>
      </c>
      <c r="C9" s="8">
        <v>22194.400000000001</v>
      </c>
      <c r="D9" s="8">
        <v>12775.01</v>
      </c>
      <c r="E9" s="8">
        <v>0</v>
      </c>
      <c r="F9" s="8">
        <v>5285.38</v>
      </c>
      <c r="G9" s="8">
        <v>414.37</v>
      </c>
      <c r="H9" s="8">
        <v>3229</v>
      </c>
      <c r="I9" s="8">
        <f t="shared" si="1"/>
        <v>21703.759999999998</v>
      </c>
    </row>
    <row r="10" spans="1:10" ht="15" customHeight="1" x14ac:dyDescent="0.25">
      <c r="A10" s="12">
        <f t="shared" si="0"/>
        <v>7</v>
      </c>
      <c r="B10" s="9" t="s">
        <v>7</v>
      </c>
      <c r="C10" s="8">
        <v>17938.580000000002</v>
      </c>
      <c r="D10" s="8">
        <v>12522.25</v>
      </c>
      <c r="E10" s="8">
        <v>0</v>
      </c>
      <c r="F10" s="8">
        <v>5254.13</v>
      </c>
      <c r="G10" s="8">
        <v>253.32</v>
      </c>
      <c r="H10" s="8">
        <v>5721.34</v>
      </c>
      <c r="I10" s="8">
        <f t="shared" si="1"/>
        <v>23751.040000000001</v>
      </c>
    </row>
    <row r="11" spans="1:10" ht="15" customHeight="1" x14ac:dyDescent="0.25">
      <c r="A11" s="12">
        <f t="shared" si="0"/>
        <v>8</v>
      </c>
      <c r="B11" s="9" t="s">
        <v>94</v>
      </c>
      <c r="C11" s="8">
        <v>30814.92</v>
      </c>
      <c r="D11" s="8">
        <v>12428.37</v>
      </c>
      <c r="E11" s="8">
        <v>0</v>
      </c>
      <c r="F11" s="8">
        <v>5121.7</v>
      </c>
      <c r="G11" s="8">
        <v>253.32</v>
      </c>
      <c r="H11" s="8">
        <v>17933.11</v>
      </c>
      <c r="I11" s="8">
        <f t="shared" si="1"/>
        <v>35736.5</v>
      </c>
    </row>
    <row r="12" spans="1:10" ht="15" customHeight="1" x14ac:dyDescent="0.25">
      <c r="A12" s="12">
        <f t="shared" si="0"/>
        <v>9</v>
      </c>
      <c r="B12" s="9" t="s">
        <v>98</v>
      </c>
      <c r="C12" s="8">
        <v>23232.68</v>
      </c>
      <c r="D12" s="8">
        <v>12695.57</v>
      </c>
      <c r="E12" s="8">
        <v>0</v>
      </c>
      <c r="F12" s="8">
        <v>5231.8100000000004</v>
      </c>
      <c r="G12" s="8">
        <v>253.32</v>
      </c>
      <c r="H12" s="8">
        <v>4589.8999999999996</v>
      </c>
      <c r="I12" s="8">
        <f t="shared" si="1"/>
        <v>22770.6</v>
      </c>
    </row>
    <row r="13" spans="1:10" ht="15" customHeight="1" x14ac:dyDescent="0.25">
      <c r="A13" s="12">
        <f t="shared" si="0"/>
        <v>10</v>
      </c>
      <c r="B13" s="9" t="s">
        <v>95</v>
      </c>
      <c r="C13" s="8">
        <v>36962.36</v>
      </c>
      <c r="D13" s="8">
        <v>12738.9</v>
      </c>
      <c r="E13" s="8">
        <v>0</v>
      </c>
      <c r="F13" s="8">
        <v>5255.62</v>
      </c>
      <c r="G13" s="8">
        <v>253.32</v>
      </c>
      <c r="H13" s="8">
        <v>3905.09</v>
      </c>
      <c r="I13" s="8">
        <f t="shared" si="1"/>
        <v>22152.93</v>
      </c>
    </row>
    <row r="14" spans="1:10" ht="15" customHeight="1" x14ac:dyDescent="0.25">
      <c r="A14" s="12">
        <f t="shared" si="0"/>
        <v>11</v>
      </c>
      <c r="B14" s="9" t="s">
        <v>96</v>
      </c>
      <c r="C14" s="8">
        <v>21684.83</v>
      </c>
      <c r="D14" s="8">
        <v>13331.07</v>
      </c>
      <c r="E14" s="8">
        <v>0</v>
      </c>
      <c r="F14" s="8">
        <v>5493.7</v>
      </c>
      <c r="G14" s="8">
        <v>253.32</v>
      </c>
      <c r="H14" s="8">
        <v>4101.3999999999996</v>
      </c>
      <c r="I14" s="8">
        <f t="shared" si="1"/>
        <v>23179.489999999998</v>
      </c>
    </row>
    <row r="15" spans="1:10" ht="15" customHeight="1" x14ac:dyDescent="0.25">
      <c r="A15" s="12">
        <f t="shared" si="0"/>
        <v>12</v>
      </c>
      <c r="B15" s="9" t="s">
        <v>8</v>
      </c>
      <c r="C15" s="8">
        <v>31557.439999999999</v>
      </c>
      <c r="D15" s="8">
        <v>12670.3</v>
      </c>
      <c r="E15" s="8">
        <v>0</v>
      </c>
      <c r="F15" s="8">
        <v>5231.8100000000004</v>
      </c>
      <c r="G15" s="8">
        <v>253.32</v>
      </c>
      <c r="H15" s="8">
        <v>4596.05</v>
      </c>
      <c r="I15" s="8">
        <f t="shared" si="1"/>
        <v>22751.48</v>
      </c>
    </row>
    <row r="16" spans="1:10" ht="15" customHeight="1" x14ac:dyDescent="0.25">
      <c r="A16" s="12">
        <f t="shared" si="0"/>
        <v>13</v>
      </c>
      <c r="B16" s="9" t="s">
        <v>97</v>
      </c>
      <c r="C16" s="8">
        <v>23146.67</v>
      </c>
      <c r="D16" s="8">
        <v>12670.3</v>
      </c>
      <c r="E16" s="8">
        <v>0</v>
      </c>
      <c r="F16" s="8">
        <v>5231.8100000000004</v>
      </c>
      <c r="G16" s="8">
        <v>253.32</v>
      </c>
      <c r="H16" s="8">
        <v>4101.3999999999996</v>
      </c>
      <c r="I16" s="8">
        <f t="shared" si="1"/>
        <v>22256.83</v>
      </c>
    </row>
    <row r="17" spans="1:9" ht="15" customHeight="1" x14ac:dyDescent="0.25">
      <c r="A17" s="12">
        <f t="shared" si="0"/>
        <v>14</v>
      </c>
      <c r="B17" s="9" t="s">
        <v>9</v>
      </c>
      <c r="C17" s="8">
        <v>19952.400000000001</v>
      </c>
      <c r="D17" s="8">
        <v>12634.19</v>
      </c>
      <c r="E17" s="8">
        <v>0</v>
      </c>
      <c r="F17" s="8">
        <v>5206.51</v>
      </c>
      <c r="G17" s="8">
        <v>253.32</v>
      </c>
      <c r="H17" s="8">
        <v>5058.16</v>
      </c>
      <c r="I17" s="8">
        <f t="shared" si="1"/>
        <v>23152.18</v>
      </c>
    </row>
    <row r="18" spans="1:9" ht="15" customHeight="1" x14ac:dyDescent="0.25">
      <c r="A18" s="12">
        <f t="shared" si="0"/>
        <v>15</v>
      </c>
      <c r="B18" s="9" t="s">
        <v>10</v>
      </c>
      <c r="C18" s="8">
        <v>13935.36</v>
      </c>
      <c r="D18" s="8">
        <v>12905</v>
      </c>
      <c r="E18" s="8">
        <v>13852.8</v>
      </c>
      <c r="F18" s="8">
        <v>5285.38</v>
      </c>
      <c r="G18" s="8">
        <v>253.32</v>
      </c>
      <c r="H18" s="8">
        <v>6794.79</v>
      </c>
      <c r="I18" s="8">
        <f t="shared" si="1"/>
        <v>39091.29</v>
      </c>
    </row>
    <row r="19" spans="1:9" ht="15" customHeight="1" x14ac:dyDescent="0.25">
      <c r="A19" s="12">
        <f t="shared" si="0"/>
        <v>16</v>
      </c>
      <c r="B19" s="9" t="s">
        <v>11</v>
      </c>
      <c r="C19" s="8">
        <v>16172.35</v>
      </c>
      <c r="D19" s="8">
        <v>12738.9</v>
      </c>
      <c r="E19" s="8">
        <v>13759.2</v>
      </c>
      <c r="F19" s="8">
        <v>5249.66</v>
      </c>
      <c r="G19" s="8">
        <v>253.32</v>
      </c>
      <c r="H19" s="8">
        <v>7638.62</v>
      </c>
      <c r="I19" s="8">
        <f t="shared" si="1"/>
        <v>39639.699999999997</v>
      </c>
    </row>
    <row r="20" spans="1:9" ht="15" customHeight="1" x14ac:dyDescent="0.25">
      <c r="A20" s="12">
        <f t="shared" si="0"/>
        <v>17</v>
      </c>
      <c r="B20" s="9" t="s">
        <v>12</v>
      </c>
      <c r="C20" s="8">
        <v>63314.16</v>
      </c>
      <c r="D20" s="8">
        <v>18855.599999999999</v>
      </c>
      <c r="E20" s="8">
        <v>20365.8</v>
      </c>
      <c r="F20" s="8">
        <v>7774.8</v>
      </c>
      <c r="G20" s="8">
        <v>414.37</v>
      </c>
      <c r="H20" s="8">
        <v>11158.18</v>
      </c>
      <c r="I20" s="8">
        <f t="shared" si="1"/>
        <v>58568.75</v>
      </c>
    </row>
    <row r="21" spans="1:9" ht="15" customHeight="1" x14ac:dyDescent="0.25">
      <c r="A21" s="12">
        <f t="shared" si="0"/>
        <v>18</v>
      </c>
      <c r="B21" s="9" t="s">
        <v>13</v>
      </c>
      <c r="C21" s="8">
        <v>55674.37</v>
      </c>
      <c r="D21" s="8">
        <v>18942.259999999998</v>
      </c>
      <c r="E21" s="8">
        <v>20459.400000000001</v>
      </c>
      <c r="F21" s="8">
        <v>7817.95</v>
      </c>
      <c r="G21" s="8">
        <v>253.32</v>
      </c>
      <c r="H21" s="8">
        <v>14985.22</v>
      </c>
      <c r="I21" s="8">
        <f t="shared" si="1"/>
        <v>62458.15</v>
      </c>
    </row>
    <row r="22" spans="1:9" ht="15" customHeight="1" x14ac:dyDescent="0.25">
      <c r="A22" s="12">
        <f t="shared" si="0"/>
        <v>19</v>
      </c>
      <c r="B22" s="9" t="s">
        <v>14</v>
      </c>
      <c r="C22" s="8">
        <v>57522.19</v>
      </c>
      <c r="D22" s="8">
        <v>18960.310000000001</v>
      </c>
      <c r="E22" s="8">
        <v>20478.900000000001</v>
      </c>
      <c r="F22" s="8">
        <v>7813.49</v>
      </c>
      <c r="G22" s="8">
        <v>414.37</v>
      </c>
      <c r="H22" s="8">
        <v>14839.5</v>
      </c>
      <c r="I22" s="8">
        <f t="shared" si="1"/>
        <v>62506.570000000007</v>
      </c>
    </row>
    <row r="23" spans="1:9" ht="15" customHeight="1" x14ac:dyDescent="0.25">
      <c r="A23" s="12">
        <f t="shared" si="0"/>
        <v>20</v>
      </c>
      <c r="B23" s="9" t="s">
        <v>15</v>
      </c>
      <c r="C23" s="8">
        <v>53322.54</v>
      </c>
      <c r="D23" s="8">
        <v>14215.72</v>
      </c>
      <c r="E23" s="8">
        <v>15354.3</v>
      </c>
      <c r="F23" s="8">
        <v>5858.26</v>
      </c>
      <c r="G23" s="8">
        <v>10538.97</v>
      </c>
      <c r="H23" s="8">
        <v>11583.36</v>
      </c>
      <c r="I23" s="8">
        <f t="shared" si="1"/>
        <v>57550.61</v>
      </c>
    </row>
    <row r="24" spans="1:9" ht="15" customHeight="1" x14ac:dyDescent="0.25">
      <c r="A24" s="12">
        <f t="shared" si="0"/>
        <v>21</v>
      </c>
      <c r="B24" s="9" t="s">
        <v>16</v>
      </c>
      <c r="C24" s="8">
        <v>49458.86</v>
      </c>
      <c r="D24" s="8">
        <v>13858.25</v>
      </c>
      <c r="E24" s="8">
        <v>14968.2</v>
      </c>
      <c r="F24" s="8">
        <v>5710.94</v>
      </c>
      <c r="G24" s="8">
        <v>253.32</v>
      </c>
      <c r="H24" s="8">
        <v>10320.799999999999</v>
      </c>
      <c r="I24" s="8">
        <f t="shared" si="1"/>
        <v>45111.509999999995</v>
      </c>
    </row>
    <row r="25" spans="1:9" ht="15" customHeight="1" x14ac:dyDescent="0.25">
      <c r="A25" s="12">
        <f t="shared" si="0"/>
        <v>22</v>
      </c>
      <c r="B25" s="9" t="s">
        <v>17</v>
      </c>
      <c r="C25" s="8">
        <v>54100.959999999999</v>
      </c>
      <c r="D25" s="8">
        <v>13760.76</v>
      </c>
      <c r="E25" s="8">
        <v>14870.7</v>
      </c>
      <c r="F25" s="8">
        <v>5673.74</v>
      </c>
      <c r="G25" s="8">
        <v>253.32</v>
      </c>
      <c r="H25" s="8">
        <v>10839.92</v>
      </c>
      <c r="I25" s="8">
        <f t="shared" si="1"/>
        <v>45398.439999999995</v>
      </c>
    </row>
    <row r="26" spans="1:9" ht="15" customHeight="1" x14ac:dyDescent="0.25">
      <c r="A26" s="12">
        <f t="shared" si="0"/>
        <v>23</v>
      </c>
      <c r="B26" s="9" t="s">
        <v>18</v>
      </c>
      <c r="C26" s="8">
        <v>34503.379999999997</v>
      </c>
      <c r="D26" s="8">
        <v>13919.63</v>
      </c>
      <c r="E26" s="8">
        <v>15034.5</v>
      </c>
      <c r="F26" s="8">
        <v>5812.13</v>
      </c>
      <c r="G26" s="8">
        <v>253.32</v>
      </c>
      <c r="H26" s="8">
        <v>10863.85</v>
      </c>
      <c r="I26" s="8">
        <f t="shared" si="1"/>
        <v>45883.429999999993</v>
      </c>
    </row>
    <row r="27" spans="1:9" ht="15" customHeight="1" x14ac:dyDescent="0.25">
      <c r="A27" s="12">
        <f t="shared" si="0"/>
        <v>24</v>
      </c>
      <c r="B27" s="9" t="s">
        <v>19</v>
      </c>
      <c r="C27" s="8">
        <v>52040.17</v>
      </c>
      <c r="D27" s="8">
        <v>14176</v>
      </c>
      <c r="E27" s="8">
        <v>15311.4</v>
      </c>
      <c r="F27" s="8">
        <v>5841.89</v>
      </c>
      <c r="G27" s="8">
        <v>9838.08</v>
      </c>
      <c r="H27" s="8">
        <v>11743.03</v>
      </c>
      <c r="I27" s="8">
        <f t="shared" si="1"/>
        <v>56910.400000000001</v>
      </c>
    </row>
    <row r="28" spans="1:9" ht="15" customHeight="1" x14ac:dyDescent="0.25">
      <c r="A28" s="12">
        <f t="shared" si="0"/>
        <v>25</v>
      </c>
      <c r="B28" s="9" t="s">
        <v>20</v>
      </c>
      <c r="C28" s="8">
        <v>46548.68</v>
      </c>
      <c r="D28" s="8">
        <v>13916.02</v>
      </c>
      <c r="E28" s="8">
        <v>15030.6</v>
      </c>
      <c r="F28" s="8">
        <v>5696.06</v>
      </c>
      <c r="G28" s="8">
        <v>5779.14</v>
      </c>
      <c r="H28" s="8">
        <v>12578.12</v>
      </c>
      <c r="I28" s="8">
        <f t="shared" si="1"/>
        <v>52999.94</v>
      </c>
    </row>
    <row r="29" spans="1:9" ht="15" customHeight="1" x14ac:dyDescent="0.25">
      <c r="A29" s="12">
        <f t="shared" si="0"/>
        <v>26</v>
      </c>
      <c r="B29" s="9" t="s">
        <v>21</v>
      </c>
      <c r="C29" s="8">
        <v>37370.97</v>
      </c>
      <c r="D29" s="8">
        <v>14136.28</v>
      </c>
      <c r="E29" s="8">
        <v>15268.5</v>
      </c>
      <c r="F29" s="8">
        <v>5825.52</v>
      </c>
      <c r="G29" s="8">
        <v>253.32</v>
      </c>
      <c r="H29" s="8">
        <v>11708.9</v>
      </c>
      <c r="I29" s="8">
        <f t="shared" si="1"/>
        <v>47192.520000000004</v>
      </c>
    </row>
    <row r="30" spans="1:9" ht="15" customHeight="1" x14ac:dyDescent="0.25">
      <c r="A30" s="12">
        <f t="shared" si="0"/>
        <v>27</v>
      </c>
      <c r="B30" s="9" t="s">
        <v>22</v>
      </c>
      <c r="C30" s="8">
        <v>50012.51</v>
      </c>
      <c r="D30" s="8">
        <v>14291.55</v>
      </c>
      <c r="E30" s="8">
        <v>15436.2</v>
      </c>
      <c r="F30" s="8">
        <v>5889.5</v>
      </c>
      <c r="G30" s="8">
        <v>253.32</v>
      </c>
      <c r="H30" s="8">
        <v>12223.82</v>
      </c>
      <c r="I30" s="8">
        <f t="shared" si="1"/>
        <v>48094.39</v>
      </c>
    </row>
    <row r="31" spans="1:9" ht="15" customHeight="1" x14ac:dyDescent="0.25">
      <c r="A31" s="12">
        <f t="shared" si="0"/>
        <v>28</v>
      </c>
      <c r="B31" s="9" t="s">
        <v>23</v>
      </c>
      <c r="C31" s="8">
        <v>47826.32</v>
      </c>
      <c r="D31" s="8">
        <v>14107.4</v>
      </c>
      <c r="E31" s="8">
        <v>15237.3</v>
      </c>
      <c r="F31" s="8">
        <v>5816.59</v>
      </c>
      <c r="G31" s="8">
        <v>253.32</v>
      </c>
      <c r="H31" s="8">
        <v>10034.89</v>
      </c>
      <c r="I31" s="8">
        <f t="shared" si="1"/>
        <v>45449.499999999993</v>
      </c>
    </row>
    <row r="32" spans="1:9" ht="15" customHeight="1" x14ac:dyDescent="0.25">
      <c r="A32" s="12">
        <f t="shared" si="0"/>
        <v>29</v>
      </c>
      <c r="B32" s="9" t="s">
        <v>24</v>
      </c>
      <c r="C32" s="8">
        <v>49089.77</v>
      </c>
      <c r="D32" s="8">
        <v>14056.84</v>
      </c>
      <c r="E32" s="8">
        <v>15182.7</v>
      </c>
      <c r="F32" s="8">
        <v>5792.78</v>
      </c>
      <c r="G32" s="8">
        <v>253.32</v>
      </c>
      <c r="H32" s="8">
        <v>12579.45</v>
      </c>
      <c r="I32" s="8">
        <f t="shared" si="1"/>
        <v>47865.09</v>
      </c>
    </row>
    <row r="33" spans="1:13" ht="15" customHeight="1" x14ac:dyDescent="0.25">
      <c r="A33" s="12">
        <f t="shared" si="0"/>
        <v>30</v>
      </c>
      <c r="B33" s="9" t="s">
        <v>25</v>
      </c>
      <c r="C33" s="8">
        <v>48195.42</v>
      </c>
      <c r="D33" s="8">
        <v>14143.5</v>
      </c>
      <c r="E33" s="8">
        <v>15276.3</v>
      </c>
      <c r="F33" s="8">
        <v>5871.65</v>
      </c>
      <c r="G33" s="8">
        <v>253.32</v>
      </c>
      <c r="H33" s="8">
        <v>13554.56</v>
      </c>
      <c r="I33" s="8">
        <f t="shared" si="1"/>
        <v>49099.329999999994</v>
      </c>
    </row>
    <row r="34" spans="1:13" ht="15" customHeight="1" x14ac:dyDescent="0.25">
      <c r="A34" s="12">
        <f t="shared" si="0"/>
        <v>31</v>
      </c>
      <c r="B34" s="9" t="s">
        <v>26</v>
      </c>
      <c r="C34" s="8">
        <v>44315.18</v>
      </c>
      <c r="D34" s="8">
        <v>14334.88</v>
      </c>
      <c r="E34" s="8">
        <v>15483</v>
      </c>
      <c r="F34" s="8">
        <v>5904.38</v>
      </c>
      <c r="G34" s="8">
        <v>545.45000000000005</v>
      </c>
      <c r="H34" s="8">
        <v>14123.54</v>
      </c>
      <c r="I34" s="8">
        <f t="shared" si="1"/>
        <v>50391.249999999993</v>
      </c>
    </row>
    <row r="35" spans="1:13" ht="15" customHeight="1" x14ac:dyDescent="0.25">
      <c r="A35" s="12">
        <f t="shared" si="0"/>
        <v>32</v>
      </c>
      <c r="B35" s="9" t="s">
        <v>27</v>
      </c>
      <c r="C35" s="8">
        <v>71633.02</v>
      </c>
      <c r="D35" s="8">
        <v>19566.93</v>
      </c>
      <c r="E35" s="8">
        <v>21134.1</v>
      </c>
      <c r="F35" s="8">
        <v>8105.14</v>
      </c>
      <c r="G35" s="8">
        <v>545.45000000000005</v>
      </c>
      <c r="H35" s="8">
        <v>14965.34</v>
      </c>
      <c r="I35" s="8">
        <f t="shared" si="1"/>
        <v>64316.959999999992</v>
      </c>
    </row>
    <row r="36" spans="1:13" ht="15" customHeight="1" x14ac:dyDescent="0.25">
      <c r="A36" s="12">
        <f t="shared" si="0"/>
        <v>33</v>
      </c>
      <c r="B36" s="9" t="s">
        <v>28</v>
      </c>
      <c r="C36" s="8">
        <v>61546.76</v>
      </c>
      <c r="D36" s="8">
        <v>18805.05</v>
      </c>
      <c r="E36" s="8">
        <v>20311.2</v>
      </c>
      <c r="F36" s="8">
        <v>7798.61</v>
      </c>
      <c r="G36" s="8">
        <v>253.32</v>
      </c>
      <c r="H36" s="8">
        <v>11087.56</v>
      </c>
      <c r="I36" s="8">
        <f t="shared" si="1"/>
        <v>58255.74</v>
      </c>
    </row>
    <row r="37" spans="1:13" ht="15" customHeight="1" x14ac:dyDescent="0.25">
      <c r="A37" s="12">
        <f t="shared" si="0"/>
        <v>34</v>
      </c>
      <c r="B37" s="9" t="s">
        <v>29</v>
      </c>
      <c r="C37" s="8">
        <v>55946.44</v>
      </c>
      <c r="D37" s="8">
        <v>14143.5</v>
      </c>
      <c r="E37" s="8">
        <v>15276.3</v>
      </c>
      <c r="F37" s="8">
        <v>5886.53</v>
      </c>
      <c r="G37" s="8">
        <v>-764.94</v>
      </c>
      <c r="H37" s="8">
        <v>11890.62</v>
      </c>
      <c r="I37" s="8">
        <f t="shared" si="1"/>
        <v>46432.01</v>
      </c>
    </row>
    <row r="38" spans="1:13" ht="15" customHeight="1" x14ac:dyDescent="0.25">
      <c r="A38" s="12">
        <f t="shared" si="0"/>
        <v>35</v>
      </c>
      <c r="B38" s="9" t="s">
        <v>30</v>
      </c>
      <c r="C38" s="8">
        <v>61823.58</v>
      </c>
      <c r="D38" s="8">
        <v>18891.71</v>
      </c>
      <c r="E38" s="8">
        <v>20404.8</v>
      </c>
      <c r="F38" s="8">
        <v>7794.14</v>
      </c>
      <c r="G38" s="8">
        <v>253.32</v>
      </c>
      <c r="H38" s="8">
        <v>14420.89</v>
      </c>
      <c r="I38" s="8">
        <f t="shared" si="1"/>
        <v>61764.859999999993</v>
      </c>
    </row>
    <row r="39" spans="1:13" ht="15" customHeight="1" x14ac:dyDescent="0.25">
      <c r="A39" s="12">
        <f t="shared" si="0"/>
        <v>36</v>
      </c>
      <c r="B39" s="9" t="s">
        <v>31</v>
      </c>
      <c r="C39" s="8">
        <v>28125.38</v>
      </c>
      <c r="D39" s="8">
        <v>13869.08</v>
      </c>
      <c r="E39" s="8">
        <v>0</v>
      </c>
      <c r="F39" s="8">
        <v>5718.38</v>
      </c>
      <c r="G39" s="8">
        <v>253.32</v>
      </c>
      <c r="H39" s="8">
        <v>5472.28</v>
      </c>
      <c r="I39" s="8">
        <f t="shared" si="1"/>
        <v>25313.059999999998</v>
      </c>
    </row>
    <row r="40" spans="1:13" ht="15" customHeight="1" x14ac:dyDescent="0.25">
      <c r="A40" s="12">
        <f t="shared" si="0"/>
        <v>37</v>
      </c>
      <c r="B40" s="9" t="s">
        <v>32</v>
      </c>
      <c r="C40" s="8">
        <v>13888.73</v>
      </c>
      <c r="D40" s="8">
        <v>12688.35</v>
      </c>
      <c r="E40" s="8">
        <v>0</v>
      </c>
      <c r="F40" s="8">
        <v>5288.35</v>
      </c>
      <c r="G40" s="8">
        <v>253.32</v>
      </c>
      <c r="H40" s="8">
        <v>5394.3</v>
      </c>
      <c r="I40" s="8">
        <f t="shared" si="1"/>
        <v>23624.32</v>
      </c>
    </row>
    <row r="41" spans="1:13" ht="15" customHeight="1" x14ac:dyDescent="0.25">
      <c r="A41" s="12">
        <f t="shared" si="0"/>
        <v>38</v>
      </c>
      <c r="B41" s="9" t="s">
        <v>33</v>
      </c>
      <c r="C41" s="8">
        <v>14890.34</v>
      </c>
      <c r="D41" s="8">
        <v>12879.72</v>
      </c>
      <c r="E41" s="8">
        <v>0</v>
      </c>
      <c r="F41" s="8">
        <v>5307.7</v>
      </c>
      <c r="G41" s="8">
        <v>253.32</v>
      </c>
      <c r="H41" s="8">
        <v>4101.3999999999996</v>
      </c>
      <c r="I41" s="8">
        <f t="shared" si="1"/>
        <v>22542.14</v>
      </c>
    </row>
    <row r="42" spans="1:13" ht="15" customHeight="1" x14ac:dyDescent="0.25">
      <c r="A42" s="12">
        <f t="shared" si="0"/>
        <v>39</v>
      </c>
      <c r="B42" s="9" t="s">
        <v>90</v>
      </c>
      <c r="C42" s="8">
        <v>49467.17</v>
      </c>
      <c r="D42" s="8">
        <v>27633.45</v>
      </c>
      <c r="E42" s="8">
        <v>0</v>
      </c>
      <c r="F42" s="8">
        <v>11436.77</v>
      </c>
      <c r="G42" s="8">
        <v>253.32</v>
      </c>
      <c r="H42" s="8">
        <v>5883.35</v>
      </c>
      <c r="I42" s="8">
        <f t="shared" si="1"/>
        <v>45206.89</v>
      </c>
    </row>
    <row r="43" spans="1:13" ht="15" customHeight="1" x14ac:dyDescent="0.25">
      <c r="A43" s="12">
        <f t="shared" si="0"/>
        <v>40</v>
      </c>
      <c r="B43" s="9" t="s">
        <v>34</v>
      </c>
      <c r="C43" s="8">
        <v>13924.98</v>
      </c>
      <c r="D43" s="8">
        <v>11850.65</v>
      </c>
      <c r="E43" s="8">
        <v>0</v>
      </c>
      <c r="F43" s="8">
        <v>4883.62</v>
      </c>
      <c r="G43" s="8">
        <v>253.32</v>
      </c>
      <c r="H43" s="8">
        <v>4101.3999999999996</v>
      </c>
      <c r="I43" s="8">
        <f t="shared" si="1"/>
        <v>21088.989999999998</v>
      </c>
    </row>
    <row r="44" spans="1:13" ht="15" customHeight="1" x14ac:dyDescent="0.25">
      <c r="A44" s="12">
        <f t="shared" si="0"/>
        <v>41</v>
      </c>
      <c r="B44" s="9" t="s">
        <v>35</v>
      </c>
      <c r="C44" s="8">
        <v>14720.42</v>
      </c>
      <c r="D44" s="8">
        <v>12381.43</v>
      </c>
      <c r="E44" s="8">
        <v>0</v>
      </c>
      <c r="F44" s="8">
        <v>5102.3500000000004</v>
      </c>
      <c r="G44" s="8">
        <v>253.32</v>
      </c>
      <c r="H44" s="8">
        <v>4983.8599999999997</v>
      </c>
      <c r="I44" s="8">
        <f t="shared" si="1"/>
        <v>22720.959999999999</v>
      </c>
      <c r="J44" s="3"/>
      <c r="K44" s="3"/>
      <c r="L44" s="3"/>
    </row>
    <row r="45" spans="1:13" ht="15" customHeight="1" x14ac:dyDescent="0.25">
      <c r="A45" s="12">
        <f t="shared" si="0"/>
        <v>42</v>
      </c>
      <c r="B45" s="9" t="s">
        <v>36</v>
      </c>
      <c r="C45" s="8">
        <v>26308.2</v>
      </c>
      <c r="D45" s="8">
        <v>12800.29</v>
      </c>
      <c r="E45" s="8">
        <v>0</v>
      </c>
      <c r="F45" s="8">
        <v>5274.96</v>
      </c>
      <c r="G45" s="8">
        <v>253.32</v>
      </c>
      <c r="H45" s="8">
        <v>4101.3999999999996</v>
      </c>
      <c r="I45" s="8">
        <f t="shared" si="1"/>
        <v>22429.97</v>
      </c>
      <c r="J45" s="3"/>
      <c r="K45" s="3"/>
      <c r="L45" s="3"/>
      <c r="M45" s="4"/>
    </row>
    <row r="46" spans="1:13" ht="15" customHeight="1" x14ac:dyDescent="0.25">
      <c r="A46" s="12">
        <f t="shared" si="0"/>
        <v>43</v>
      </c>
      <c r="B46" s="9" t="s">
        <v>37</v>
      </c>
      <c r="C46" s="8">
        <v>16351.74</v>
      </c>
      <c r="D46" s="8">
        <v>14078.51</v>
      </c>
      <c r="E46" s="8">
        <v>0</v>
      </c>
      <c r="F46" s="8">
        <v>5801.71</v>
      </c>
      <c r="G46" s="8">
        <v>253.32</v>
      </c>
      <c r="H46" s="8">
        <v>5723.16</v>
      </c>
      <c r="I46" s="8">
        <f t="shared" si="1"/>
        <v>25856.7</v>
      </c>
      <c r="J46" s="3"/>
      <c r="K46" s="3"/>
      <c r="L46" s="3"/>
    </row>
    <row r="47" spans="1:13" ht="15" customHeight="1" x14ac:dyDescent="0.25">
      <c r="A47" s="12">
        <f t="shared" si="0"/>
        <v>44</v>
      </c>
      <c r="B47" s="9" t="s">
        <v>38</v>
      </c>
      <c r="C47" s="8">
        <v>14888.48</v>
      </c>
      <c r="D47" s="8">
        <v>11919.25</v>
      </c>
      <c r="E47" s="8">
        <v>0</v>
      </c>
      <c r="F47" s="8">
        <v>4911.8900000000003</v>
      </c>
      <c r="G47" s="8">
        <v>253.32</v>
      </c>
      <c r="H47" s="8">
        <v>4586.8999999999996</v>
      </c>
      <c r="I47" s="8">
        <f t="shared" si="1"/>
        <v>21671.360000000001</v>
      </c>
      <c r="J47" s="3"/>
      <c r="K47" s="3"/>
      <c r="L47" s="3"/>
    </row>
    <row r="48" spans="1:13" ht="15" customHeight="1" x14ac:dyDescent="0.25">
      <c r="A48" s="12">
        <f t="shared" si="0"/>
        <v>45</v>
      </c>
      <c r="B48" s="9" t="s">
        <v>39</v>
      </c>
      <c r="C48" s="8">
        <v>18413.46</v>
      </c>
      <c r="D48" s="8">
        <v>12897.78</v>
      </c>
      <c r="E48" s="8">
        <v>0</v>
      </c>
      <c r="F48" s="8">
        <v>5347.87</v>
      </c>
      <c r="G48" s="8">
        <v>253.32</v>
      </c>
      <c r="H48" s="8">
        <v>4101.3999999999996</v>
      </c>
      <c r="I48" s="8">
        <f t="shared" si="1"/>
        <v>22600.370000000003</v>
      </c>
      <c r="J48" s="3"/>
      <c r="K48" s="3"/>
      <c r="L48" s="3"/>
    </row>
    <row r="49" spans="1:12" ht="15" customHeight="1" x14ac:dyDescent="0.25">
      <c r="A49" s="12">
        <f t="shared" si="0"/>
        <v>46</v>
      </c>
      <c r="B49" s="9" t="s">
        <v>40</v>
      </c>
      <c r="C49" s="8">
        <v>24053.14</v>
      </c>
      <c r="D49" s="8">
        <v>12641.41</v>
      </c>
      <c r="E49" s="8">
        <v>0</v>
      </c>
      <c r="F49" s="8">
        <v>5209.49</v>
      </c>
      <c r="G49" s="8">
        <v>253.32</v>
      </c>
      <c r="H49" s="8">
        <v>5345.97</v>
      </c>
      <c r="I49" s="8">
        <f t="shared" si="1"/>
        <v>23450.190000000002</v>
      </c>
      <c r="J49" s="3"/>
      <c r="K49" s="3"/>
      <c r="L49" s="3"/>
    </row>
    <row r="50" spans="1:12" ht="15" customHeight="1" x14ac:dyDescent="0.25">
      <c r="A50" s="12">
        <f t="shared" si="0"/>
        <v>47</v>
      </c>
      <c r="B50" s="9" t="s">
        <v>41</v>
      </c>
      <c r="C50" s="8">
        <v>31880.720000000001</v>
      </c>
      <c r="D50" s="8">
        <v>14172.39</v>
      </c>
      <c r="E50" s="8">
        <v>0</v>
      </c>
      <c r="F50" s="8">
        <v>5850.82</v>
      </c>
      <c r="G50" s="8">
        <v>253.32</v>
      </c>
      <c r="H50" s="8">
        <v>5472.29</v>
      </c>
      <c r="I50" s="8">
        <f t="shared" si="1"/>
        <v>25748.82</v>
      </c>
    </row>
    <row r="51" spans="1:12" ht="15" customHeight="1" x14ac:dyDescent="0.25">
      <c r="A51" s="12">
        <f t="shared" si="0"/>
        <v>48</v>
      </c>
      <c r="B51" s="9" t="s">
        <v>42</v>
      </c>
      <c r="C51" s="8">
        <v>10604.11</v>
      </c>
      <c r="D51" s="8">
        <v>12793.06</v>
      </c>
      <c r="E51" s="8">
        <v>0</v>
      </c>
      <c r="F51" s="8">
        <v>5282.4</v>
      </c>
      <c r="G51" s="8">
        <v>253.32</v>
      </c>
      <c r="H51" s="8">
        <v>11434.44</v>
      </c>
      <c r="I51" s="8">
        <f t="shared" si="1"/>
        <v>29763.22</v>
      </c>
    </row>
    <row r="52" spans="1:12" ht="15" customHeight="1" x14ac:dyDescent="0.25">
      <c r="A52" s="12">
        <f t="shared" si="0"/>
        <v>49</v>
      </c>
      <c r="B52" s="9" t="s">
        <v>43</v>
      </c>
      <c r="C52" s="8">
        <v>16247.74</v>
      </c>
      <c r="D52" s="8">
        <v>13948.52</v>
      </c>
      <c r="E52" s="8">
        <v>0</v>
      </c>
      <c r="F52" s="8">
        <v>5748.14</v>
      </c>
      <c r="G52" s="8">
        <v>253.32</v>
      </c>
      <c r="H52" s="8">
        <v>5472.29</v>
      </c>
      <c r="I52" s="8">
        <f t="shared" si="1"/>
        <v>25422.27</v>
      </c>
    </row>
    <row r="53" spans="1:12" ht="15" customHeight="1" x14ac:dyDescent="0.25">
      <c r="A53" s="12">
        <f t="shared" si="0"/>
        <v>50</v>
      </c>
      <c r="B53" s="9" t="s">
        <v>44</v>
      </c>
      <c r="C53" s="8">
        <v>9255.6</v>
      </c>
      <c r="D53" s="8">
        <v>13981.02</v>
      </c>
      <c r="E53" s="8">
        <v>0</v>
      </c>
      <c r="F53" s="8">
        <v>5791.3</v>
      </c>
      <c r="G53" s="8">
        <v>253.32</v>
      </c>
      <c r="H53" s="8">
        <v>5472.29</v>
      </c>
      <c r="I53" s="8">
        <f t="shared" si="1"/>
        <v>25497.93</v>
      </c>
    </row>
    <row r="54" spans="1:12" ht="15" customHeight="1" x14ac:dyDescent="0.25">
      <c r="A54" s="12">
        <f t="shared" si="0"/>
        <v>51</v>
      </c>
      <c r="B54" s="9" t="s">
        <v>45</v>
      </c>
      <c r="C54" s="8">
        <v>7603.91</v>
      </c>
      <c r="D54" s="8">
        <v>12699.18</v>
      </c>
      <c r="E54" s="8">
        <v>0</v>
      </c>
      <c r="F54" s="8">
        <v>5242.22</v>
      </c>
      <c r="G54" s="8">
        <v>253.32</v>
      </c>
      <c r="H54" s="8">
        <v>5940.85</v>
      </c>
      <c r="I54" s="8">
        <f t="shared" si="1"/>
        <v>24135.57</v>
      </c>
    </row>
    <row r="55" spans="1:12" s="2" customFormat="1" ht="15" customHeight="1" x14ac:dyDescent="0.25">
      <c r="A55" s="12">
        <f t="shared" si="0"/>
        <v>52</v>
      </c>
      <c r="B55" s="9" t="s">
        <v>46</v>
      </c>
      <c r="C55" s="8">
        <v>30193.87</v>
      </c>
      <c r="D55" s="8">
        <v>14096.56</v>
      </c>
      <c r="E55" s="8">
        <v>0</v>
      </c>
      <c r="F55" s="8">
        <v>5893.97</v>
      </c>
      <c r="G55" s="8">
        <v>253.32</v>
      </c>
      <c r="H55" s="8">
        <v>5180.1000000000004</v>
      </c>
      <c r="I55" s="8">
        <f t="shared" si="1"/>
        <v>25423.949999999997</v>
      </c>
    </row>
    <row r="56" spans="1:12" s="3" customFormat="1" ht="15" customHeight="1" x14ac:dyDescent="0.25">
      <c r="A56" s="12">
        <f t="shared" si="0"/>
        <v>53</v>
      </c>
      <c r="B56" s="9" t="s">
        <v>47</v>
      </c>
      <c r="C56" s="8">
        <v>31321.66</v>
      </c>
      <c r="D56" s="8">
        <v>18415.080000000002</v>
      </c>
      <c r="E56" s="8">
        <v>0</v>
      </c>
      <c r="F56" s="8">
        <v>7883.13</v>
      </c>
      <c r="G56" s="8">
        <v>253.32</v>
      </c>
      <c r="H56" s="8">
        <v>5019.5200000000004</v>
      </c>
      <c r="I56" s="8">
        <f t="shared" si="1"/>
        <v>31571.050000000003</v>
      </c>
    </row>
    <row r="57" spans="1:12" ht="15" customHeight="1" x14ac:dyDescent="0.25">
      <c r="A57" s="12">
        <f t="shared" si="0"/>
        <v>54</v>
      </c>
      <c r="B57" s="9" t="s">
        <v>48</v>
      </c>
      <c r="C57" s="8">
        <v>44819.83</v>
      </c>
      <c r="D57" s="8">
        <v>18725.61</v>
      </c>
      <c r="E57" s="8">
        <v>0</v>
      </c>
      <c r="F57" s="8">
        <v>7919.14</v>
      </c>
      <c r="G57" s="8">
        <v>253.32</v>
      </c>
      <c r="H57" s="8">
        <v>6066.01</v>
      </c>
      <c r="I57" s="8">
        <f t="shared" si="1"/>
        <v>32964.080000000002</v>
      </c>
    </row>
    <row r="58" spans="1:12" ht="15" customHeight="1" x14ac:dyDescent="0.25">
      <c r="A58" s="12">
        <f t="shared" si="0"/>
        <v>55</v>
      </c>
      <c r="B58" s="9" t="s">
        <v>49</v>
      </c>
      <c r="C58" s="8">
        <v>42000.59</v>
      </c>
      <c r="D58" s="8">
        <v>18747.27</v>
      </c>
      <c r="E58" s="8">
        <v>0</v>
      </c>
      <c r="F58" s="8">
        <v>7636.42</v>
      </c>
      <c r="G58" s="8">
        <v>253.32</v>
      </c>
      <c r="H58" s="8">
        <v>6612.44</v>
      </c>
      <c r="I58" s="8">
        <f t="shared" si="1"/>
        <v>33249.450000000004</v>
      </c>
    </row>
    <row r="59" spans="1:12" ht="15" customHeight="1" x14ac:dyDescent="0.25">
      <c r="A59" s="12">
        <f t="shared" si="0"/>
        <v>56</v>
      </c>
      <c r="B59" s="9" t="s">
        <v>50</v>
      </c>
      <c r="C59" s="8">
        <v>40639.910000000003</v>
      </c>
      <c r="D59" s="8">
        <v>15342.29</v>
      </c>
      <c r="E59" s="8">
        <v>0</v>
      </c>
      <c r="F59" s="8">
        <v>6566.54</v>
      </c>
      <c r="G59" s="8">
        <v>253.32</v>
      </c>
      <c r="H59" s="8">
        <v>6012.03</v>
      </c>
      <c r="I59" s="8">
        <f t="shared" si="1"/>
        <v>28174.18</v>
      </c>
    </row>
    <row r="60" spans="1:12" ht="15" customHeight="1" x14ac:dyDescent="0.25">
      <c r="A60" s="12">
        <f t="shared" si="0"/>
        <v>57</v>
      </c>
      <c r="B60" s="9" t="s">
        <v>51</v>
      </c>
      <c r="C60" s="8">
        <v>23770.69</v>
      </c>
      <c r="D60" s="8">
        <v>12074.52</v>
      </c>
      <c r="E60" s="8">
        <v>0</v>
      </c>
      <c r="F60" s="8">
        <v>4975.87</v>
      </c>
      <c r="G60" s="8">
        <v>253.32</v>
      </c>
      <c r="H60" s="8">
        <v>4101.3999999999996</v>
      </c>
      <c r="I60" s="8">
        <f t="shared" si="1"/>
        <v>21405.11</v>
      </c>
    </row>
    <row r="61" spans="1:12" ht="15" customHeight="1" x14ac:dyDescent="0.25">
      <c r="A61" s="12">
        <f t="shared" si="0"/>
        <v>58</v>
      </c>
      <c r="B61" s="9" t="s">
        <v>52</v>
      </c>
      <c r="C61" s="8">
        <v>11152.22</v>
      </c>
      <c r="D61" s="8">
        <v>12431.98</v>
      </c>
      <c r="E61" s="8">
        <v>0</v>
      </c>
      <c r="F61" s="8">
        <v>5008.6099999999997</v>
      </c>
      <c r="G61" s="8">
        <v>253.32</v>
      </c>
      <c r="H61" s="8">
        <v>4101.3999999999996</v>
      </c>
      <c r="I61" s="8">
        <f t="shared" si="1"/>
        <v>21795.309999999998</v>
      </c>
    </row>
    <row r="62" spans="1:12" ht="15" customHeight="1" x14ac:dyDescent="0.25">
      <c r="A62" s="12">
        <f t="shared" si="0"/>
        <v>59</v>
      </c>
      <c r="B62" s="9" t="s">
        <v>53</v>
      </c>
      <c r="C62" s="8">
        <v>26131.62</v>
      </c>
      <c r="D62" s="8">
        <v>13085.54</v>
      </c>
      <c r="E62" s="8">
        <v>0</v>
      </c>
      <c r="F62" s="8">
        <v>5413.34</v>
      </c>
      <c r="G62" s="8">
        <v>253.32</v>
      </c>
      <c r="H62" s="8">
        <v>6233</v>
      </c>
      <c r="I62" s="8">
        <f t="shared" si="1"/>
        <v>24985.200000000001</v>
      </c>
    </row>
    <row r="63" spans="1:12" ht="15" customHeight="1" x14ac:dyDescent="0.25">
      <c r="A63" s="12">
        <f t="shared" si="0"/>
        <v>60</v>
      </c>
      <c r="B63" s="9" t="s">
        <v>54</v>
      </c>
      <c r="C63" s="8">
        <v>9244.9599999999991</v>
      </c>
      <c r="D63" s="8">
        <v>12901.39</v>
      </c>
      <c r="E63" s="8">
        <v>0</v>
      </c>
      <c r="F63" s="8">
        <v>5379.12</v>
      </c>
      <c r="G63" s="8">
        <v>253.32</v>
      </c>
      <c r="H63" s="8">
        <v>6611.19</v>
      </c>
      <c r="I63" s="8">
        <f t="shared" si="1"/>
        <v>25145.019999999997</v>
      </c>
    </row>
    <row r="64" spans="1:12" ht="15" customHeight="1" x14ac:dyDescent="0.25">
      <c r="A64" s="12">
        <f t="shared" si="0"/>
        <v>61</v>
      </c>
      <c r="B64" s="9" t="s">
        <v>55</v>
      </c>
      <c r="C64" s="8">
        <v>21493.88</v>
      </c>
      <c r="D64" s="8">
        <v>12749.73</v>
      </c>
      <c r="E64" s="8">
        <v>0</v>
      </c>
      <c r="F64" s="8">
        <v>5285.38</v>
      </c>
      <c r="G64" s="8">
        <v>253.32</v>
      </c>
      <c r="H64" s="8">
        <v>6700.18</v>
      </c>
      <c r="I64" s="8">
        <f t="shared" si="1"/>
        <v>24988.61</v>
      </c>
    </row>
    <row r="65" spans="1:9" ht="15" customHeight="1" x14ac:dyDescent="0.25">
      <c r="A65" s="12">
        <f t="shared" si="0"/>
        <v>62</v>
      </c>
      <c r="B65" s="9" t="s">
        <v>56</v>
      </c>
      <c r="C65" s="8">
        <v>11331.35</v>
      </c>
      <c r="D65" s="8">
        <v>11789.26</v>
      </c>
      <c r="E65" s="8">
        <v>12733.5</v>
      </c>
      <c r="F65" s="8">
        <v>4843.4399999999996</v>
      </c>
      <c r="G65" s="8">
        <v>253.32</v>
      </c>
      <c r="H65" s="8">
        <v>9029.0499999999993</v>
      </c>
      <c r="I65" s="8">
        <f t="shared" si="1"/>
        <v>38648.57</v>
      </c>
    </row>
    <row r="66" spans="1:9" ht="15" customHeight="1" x14ac:dyDescent="0.25">
      <c r="A66" s="12">
        <f t="shared" si="0"/>
        <v>63</v>
      </c>
      <c r="B66" s="9" t="s">
        <v>57</v>
      </c>
      <c r="C66" s="8">
        <v>27368.22</v>
      </c>
      <c r="D66" s="8">
        <v>12399.49</v>
      </c>
      <c r="E66" s="8">
        <v>0</v>
      </c>
      <c r="F66" s="8">
        <v>5193.12</v>
      </c>
      <c r="G66" s="8">
        <v>253.32</v>
      </c>
      <c r="H66" s="8">
        <v>4101.3999999999996</v>
      </c>
      <c r="I66" s="8">
        <f t="shared" si="1"/>
        <v>21947.33</v>
      </c>
    </row>
    <row r="67" spans="1:9" ht="15" customHeight="1" x14ac:dyDescent="0.25">
      <c r="A67" s="12">
        <f t="shared" si="0"/>
        <v>64</v>
      </c>
      <c r="B67" s="9" t="s">
        <v>58</v>
      </c>
      <c r="C67" s="8">
        <v>19249.669999999998</v>
      </c>
      <c r="D67" s="8">
        <v>13623.55</v>
      </c>
      <c r="E67" s="8">
        <v>14714.7</v>
      </c>
      <c r="F67" s="8">
        <v>5405.9</v>
      </c>
      <c r="G67" s="8">
        <v>253.32</v>
      </c>
      <c r="H67" s="8">
        <v>8008.21</v>
      </c>
      <c r="I67" s="8">
        <f t="shared" si="1"/>
        <v>42005.68</v>
      </c>
    </row>
    <row r="68" spans="1:9" ht="15" customHeight="1" x14ac:dyDescent="0.25">
      <c r="A68" s="12">
        <f t="shared" si="0"/>
        <v>65</v>
      </c>
      <c r="B68" s="9" t="s">
        <v>59</v>
      </c>
      <c r="C68" s="8">
        <v>9327.06</v>
      </c>
      <c r="D68" s="8">
        <v>12558.36</v>
      </c>
      <c r="E68" s="8">
        <v>4707.72</v>
      </c>
      <c r="F68" s="8">
        <v>5206.51</v>
      </c>
      <c r="G68" s="8">
        <v>253.32</v>
      </c>
      <c r="H68" s="8">
        <v>6373.49</v>
      </c>
      <c r="I68" s="8">
        <f t="shared" si="1"/>
        <v>29099.4</v>
      </c>
    </row>
    <row r="69" spans="1:9" ht="15" customHeight="1" x14ac:dyDescent="0.25">
      <c r="A69" s="12">
        <f t="shared" ref="A69:A107" si="2">1+A68</f>
        <v>66</v>
      </c>
      <c r="B69" s="9" t="s">
        <v>60</v>
      </c>
      <c r="C69" s="8">
        <v>4657.07</v>
      </c>
      <c r="D69" s="8">
        <v>12363.38</v>
      </c>
      <c r="E69" s="8">
        <v>0</v>
      </c>
      <c r="F69" s="8">
        <v>5083.01</v>
      </c>
      <c r="G69" s="8">
        <v>253.32</v>
      </c>
      <c r="H69" s="8">
        <v>5393.3</v>
      </c>
      <c r="I69" s="8">
        <f t="shared" si="1"/>
        <v>23093.01</v>
      </c>
    </row>
    <row r="70" spans="1:9" ht="15" customHeight="1" x14ac:dyDescent="0.25">
      <c r="A70" s="12">
        <f t="shared" si="2"/>
        <v>67</v>
      </c>
      <c r="B70" s="9" t="s">
        <v>61</v>
      </c>
      <c r="C70" s="8">
        <v>8040.52</v>
      </c>
      <c r="D70" s="8">
        <v>12406.71</v>
      </c>
      <c r="E70" s="8">
        <v>0</v>
      </c>
      <c r="F70" s="8">
        <v>5158.8999999999996</v>
      </c>
      <c r="G70" s="8">
        <v>253.32</v>
      </c>
      <c r="H70" s="8">
        <v>6176.24</v>
      </c>
      <c r="I70" s="8">
        <f t="shared" ref="I70:I107" si="3">SUM(D70:H70)</f>
        <v>23995.17</v>
      </c>
    </row>
    <row r="71" spans="1:9" ht="15" customHeight="1" x14ac:dyDescent="0.25">
      <c r="A71" s="12">
        <f t="shared" si="2"/>
        <v>68</v>
      </c>
      <c r="B71" s="9" t="s">
        <v>62</v>
      </c>
      <c r="C71" s="8">
        <v>25423.200000000001</v>
      </c>
      <c r="D71" s="8">
        <v>12998.88</v>
      </c>
      <c r="E71" s="8">
        <v>0</v>
      </c>
      <c r="F71" s="8">
        <v>5356.8</v>
      </c>
      <c r="G71" s="8">
        <v>253.32</v>
      </c>
      <c r="H71" s="8">
        <v>4758.7</v>
      </c>
      <c r="I71" s="8">
        <f t="shared" si="3"/>
        <v>23367.7</v>
      </c>
    </row>
    <row r="72" spans="1:9" ht="15" customHeight="1" x14ac:dyDescent="0.25">
      <c r="A72" s="12">
        <f t="shared" si="2"/>
        <v>69</v>
      </c>
      <c r="B72" s="9" t="s">
        <v>63</v>
      </c>
      <c r="C72" s="8">
        <v>11761.12</v>
      </c>
      <c r="D72" s="8">
        <v>12374.21</v>
      </c>
      <c r="E72" s="8">
        <v>0</v>
      </c>
      <c r="F72" s="8">
        <v>5099.38</v>
      </c>
      <c r="G72" s="8">
        <v>253.32</v>
      </c>
      <c r="H72" s="8">
        <v>5872.89</v>
      </c>
      <c r="I72" s="8">
        <f t="shared" si="3"/>
        <v>23599.8</v>
      </c>
    </row>
    <row r="73" spans="1:9" ht="15" customHeight="1" x14ac:dyDescent="0.25">
      <c r="A73" s="12">
        <f t="shared" si="2"/>
        <v>70</v>
      </c>
      <c r="B73" s="9" t="s">
        <v>108</v>
      </c>
      <c r="C73" s="8">
        <v>8222.48</v>
      </c>
      <c r="D73" s="8">
        <v>12374.21</v>
      </c>
      <c r="E73" s="8">
        <v>0</v>
      </c>
      <c r="F73" s="8">
        <v>5099.38</v>
      </c>
      <c r="G73" s="8">
        <v>253.32</v>
      </c>
      <c r="H73" s="8">
        <v>3790.83</v>
      </c>
      <c r="I73" s="8">
        <f t="shared" si="3"/>
        <v>21517.739999999998</v>
      </c>
    </row>
    <row r="74" spans="1:9" ht="15" customHeight="1" x14ac:dyDescent="0.25">
      <c r="A74" s="12">
        <f t="shared" si="2"/>
        <v>71</v>
      </c>
      <c r="B74" s="9" t="s">
        <v>109</v>
      </c>
      <c r="C74" s="8">
        <v>40260.620000000003</v>
      </c>
      <c r="D74" s="8">
        <v>18368.14</v>
      </c>
      <c r="E74" s="8">
        <v>0</v>
      </c>
      <c r="F74" s="8">
        <v>7634.93</v>
      </c>
      <c r="G74" s="8">
        <v>253.32</v>
      </c>
      <c r="H74" s="8">
        <v>5829.5</v>
      </c>
      <c r="I74" s="8">
        <f t="shared" si="3"/>
        <v>32085.89</v>
      </c>
    </row>
    <row r="75" spans="1:9" ht="15" customHeight="1" x14ac:dyDescent="0.25">
      <c r="A75" s="12">
        <f t="shared" si="2"/>
        <v>72</v>
      </c>
      <c r="B75" s="9" t="s">
        <v>64</v>
      </c>
      <c r="C75" s="8">
        <v>10034.459999999999</v>
      </c>
      <c r="D75" s="8">
        <v>12374.21</v>
      </c>
      <c r="E75" s="8">
        <v>0</v>
      </c>
      <c r="F75" s="8">
        <v>5099.38</v>
      </c>
      <c r="G75" s="8">
        <v>253.32</v>
      </c>
      <c r="H75" s="8">
        <v>6202.1</v>
      </c>
      <c r="I75" s="8">
        <f t="shared" si="3"/>
        <v>23929.010000000002</v>
      </c>
    </row>
    <row r="76" spans="1:9" ht="15" customHeight="1" x14ac:dyDescent="0.25">
      <c r="A76" s="12">
        <f t="shared" si="2"/>
        <v>73</v>
      </c>
      <c r="B76" s="9" t="s">
        <v>65</v>
      </c>
      <c r="C76" s="8">
        <v>11534.3</v>
      </c>
      <c r="D76" s="8">
        <v>12645.02</v>
      </c>
      <c r="E76" s="8">
        <v>0</v>
      </c>
      <c r="F76" s="8">
        <v>5099.38</v>
      </c>
      <c r="G76" s="8">
        <v>253.32</v>
      </c>
      <c r="H76" s="8">
        <v>6320.16</v>
      </c>
      <c r="I76" s="8">
        <f t="shared" si="3"/>
        <v>24317.88</v>
      </c>
    </row>
    <row r="77" spans="1:9" ht="15" customHeight="1" x14ac:dyDescent="0.25">
      <c r="A77" s="12">
        <f t="shared" si="2"/>
        <v>74</v>
      </c>
      <c r="B77" s="9" t="s">
        <v>66</v>
      </c>
      <c r="C77" s="8">
        <v>15577.49</v>
      </c>
      <c r="D77" s="8">
        <v>12688.35</v>
      </c>
      <c r="E77" s="8">
        <v>0</v>
      </c>
      <c r="F77" s="8">
        <v>5228.83</v>
      </c>
      <c r="G77" s="8">
        <v>253.32</v>
      </c>
      <c r="H77" s="8">
        <v>6123.38</v>
      </c>
      <c r="I77" s="8">
        <f t="shared" si="3"/>
        <v>24293.88</v>
      </c>
    </row>
    <row r="78" spans="1:9" ht="15" customHeight="1" x14ac:dyDescent="0.25">
      <c r="A78" s="12">
        <f t="shared" si="2"/>
        <v>75</v>
      </c>
      <c r="B78" s="9" t="s">
        <v>67</v>
      </c>
      <c r="C78" s="8">
        <v>26393.9</v>
      </c>
      <c r="D78" s="8">
        <v>12702.79</v>
      </c>
      <c r="E78" s="8">
        <v>0</v>
      </c>
      <c r="F78" s="8">
        <v>5242.22</v>
      </c>
      <c r="G78" s="8">
        <v>253.32</v>
      </c>
      <c r="H78" s="8">
        <v>5940.85</v>
      </c>
      <c r="I78" s="8">
        <f t="shared" si="3"/>
        <v>24139.18</v>
      </c>
    </row>
    <row r="79" spans="1:9" ht="15" customHeight="1" x14ac:dyDescent="0.25">
      <c r="A79" s="12">
        <f t="shared" si="2"/>
        <v>76</v>
      </c>
      <c r="B79" s="9" t="s">
        <v>68</v>
      </c>
      <c r="C79" s="8">
        <v>24113.52</v>
      </c>
      <c r="D79" s="8">
        <v>12955.55</v>
      </c>
      <c r="E79" s="8">
        <v>0</v>
      </c>
      <c r="F79" s="8">
        <v>5338.94</v>
      </c>
      <c r="G79" s="8">
        <v>253.32</v>
      </c>
      <c r="H79" s="8">
        <v>5940.85</v>
      </c>
      <c r="I79" s="8">
        <f t="shared" si="3"/>
        <v>24488.659999999996</v>
      </c>
    </row>
    <row r="80" spans="1:9" ht="15" customHeight="1" x14ac:dyDescent="0.25">
      <c r="A80" s="12">
        <f t="shared" si="2"/>
        <v>77</v>
      </c>
      <c r="B80" s="9" t="s">
        <v>69</v>
      </c>
      <c r="C80" s="8">
        <v>18419.259999999998</v>
      </c>
      <c r="D80" s="8">
        <v>14064.07</v>
      </c>
      <c r="E80" s="8">
        <v>10282.799999999999</v>
      </c>
      <c r="F80" s="8">
        <v>5795.76</v>
      </c>
      <c r="G80" s="8">
        <v>253.32</v>
      </c>
      <c r="H80" s="8">
        <v>6476</v>
      </c>
      <c r="I80" s="8">
        <f t="shared" si="3"/>
        <v>36871.949999999997</v>
      </c>
    </row>
    <row r="81" spans="1:9" ht="15" customHeight="1" x14ac:dyDescent="0.25">
      <c r="A81" s="12">
        <f t="shared" si="2"/>
        <v>78</v>
      </c>
      <c r="B81" s="9" t="s">
        <v>70</v>
      </c>
      <c r="C81" s="8">
        <v>32213.39</v>
      </c>
      <c r="D81" s="8">
        <v>12540.31</v>
      </c>
      <c r="E81" s="8">
        <v>0</v>
      </c>
      <c r="F81" s="8">
        <v>5167.82</v>
      </c>
      <c r="G81" s="8">
        <v>253.32</v>
      </c>
      <c r="H81" s="8">
        <v>6519.52</v>
      </c>
      <c r="I81" s="8">
        <f t="shared" si="3"/>
        <v>24480.969999999998</v>
      </c>
    </row>
    <row r="82" spans="1:9" ht="15" customHeight="1" x14ac:dyDescent="0.25">
      <c r="A82" s="12">
        <f t="shared" si="2"/>
        <v>79</v>
      </c>
      <c r="B82" s="9" t="s">
        <v>110</v>
      </c>
      <c r="C82" s="8">
        <v>20431.009999999998</v>
      </c>
      <c r="D82" s="8">
        <v>12659.46</v>
      </c>
      <c r="E82" s="8">
        <v>0</v>
      </c>
      <c r="F82" s="8">
        <v>5216.93</v>
      </c>
      <c r="G82" s="8">
        <v>253.32</v>
      </c>
      <c r="H82" s="8">
        <v>6062.21</v>
      </c>
      <c r="I82" s="8">
        <f t="shared" si="3"/>
        <v>24191.919999999998</v>
      </c>
    </row>
    <row r="83" spans="1:9" ht="15" customHeight="1" x14ac:dyDescent="0.25">
      <c r="A83" s="12">
        <f t="shared" si="2"/>
        <v>80</v>
      </c>
      <c r="B83" s="9" t="s">
        <v>71</v>
      </c>
      <c r="C83" s="8">
        <v>29896.52</v>
      </c>
      <c r="D83" s="8">
        <v>13995.46</v>
      </c>
      <c r="E83" s="8">
        <v>10314.48</v>
      </c>
      <c r="F83" s="8">
        <v>5813.62</v>
      </c>
      <c r="G83" s="8">
        <v>253.32</v>
      </c>
      <c r="H83" s="8">
        <v>6276.57</v>
      </c>
      <c r="I83" s="8">
        <f t="shared" si="3"/>
        <v>36653.449999999997</v>
      </c>
    </row>
    <row r="84" spans="1:9" ht="15" customHeight="1" x14ac:dyDescent="0.25">
      <c r="A84" s="12">
        <f t="shared" si="2"/>
        <v>81</v>
      </c>
      <c r="B84" s="9" t="s">
        <v>72</v>
      </c>
      <c r="C84" s="8">
        <v>5024.16</v>
      </c>
      <c r="D84" s="8">
        <v>12572.81</v>
      </c>
      <c r="E84" s="8">
        <v>0</v>
      </c>
      <c r="F84" s="8">
        <v>5280.91</v>
      </c>
      <c r="G84" s="8">
        <v>253.32</v>
      </c>
      <c r="H84" s="8">
        <v>8254.39</v>
      </c>
      <c r="I84" s="8">
        <f t="shared" si="3"/>
        <v>26361.43</v>
      </c>
    </row>
    <row r="85" spans="1:9" ht="15" customHeight="1" x14ac:dyDescent="0.25">
      <c r="A85" s="12">
        <f t="shared" si="2"/>
        <v>82</v>
      </c>
      <c r="B85" s="9" t="s">
        <v>111</v>
      </c>
      <c r="C85" s="8">
        <v>24052.61</v>
      </c>
      <c r="D85" s="8">
        <v>11944.53</v>
      </c>
      <c r="E85" s="8">
        <v>0</v>
      </c>
      <c r="F85" s="8">
        <v>4880.6400000000003</v>
      </c>
      <c r="G85" s="8">
        <v>253.32</v>
      </c>
      <c r="H85" s="8">
        <v>6685.21</v>
      </c>
      <c r="I85" s="8">
        <f t="shared" si="3"/>
        <v>23763.7</v>
      </c>
    </row>
    <row r="86" spans="1:9" ht="15" customHeight="1" x14ac:dyDescent="0.25">
      <c r="A86" s="12">
        <f t="shared" si="2"/>
        <v>83</v>
      </c>
      <c r="B86" s="9" t="s">
        <v>93</v>
      </c>
      <c r="C86" s="8">
        <v>15834.39</v>
      </c>
      <c r="D86" s="8">
        <v>12413.93</v>
      </c>
      <c r="E86" s="8">
        <v>0</v>
      </c>
      <c r="F86" s="8">
        <v>5115.74</v>
      </c>
      <c r="G86" s="8">
        <v>253.32</v>
      </c>
      <c r="H86" s="8">
        <v>4101.3999999999996</v>
      </c>
      <c r="I86" s="8">
        <f t="shared" si="3"/>
        <v>21884.39</v>
      </c>
    </row>
    <row r="87" spans="1:9" ht="15" customHeight="1" x14ac:dyDescent="0.25">
      <c r="A87" s="12">
        <f t="shared" si="2"/>
        <v>84</v>
      </c>
      <c r="B87" s="9" t="s">
        <v>73</v>
      </c>
      <c r="C87" s="8">
        <v>29352.19</v>
      </c>
      <c r="D87" s="8">
        <v>12413.93</v>
      </c>
      <c r="E87" s="8">
        <v>13408.2</v>
      </c>
      <c r="F87" s="8">
        <v>5115.74</v>
      </c>
      <c r="G87" s="8">
        <v>253.32</v>
      </c>
      <c r="H87" s="8">
        <v>10703.39</v>
      </c>
      <c r="I87" s="8">
        <f t="shared" si="3"/>
        <v>41894.58</v>
      </c>
    </row>
    <row r="88" spans="1:9" ht="15" customHeight="1" x14ac:dyDescent="0.25">
      <c r="A88" s="12">
        <f t="shared" si="2"/>
        <v>85</v>
      </c>
      <c r="B88" s="9" t="s">
        <v>74</v>
      </c>
      <c r="C88" s="8">
        <v>29808.080000000002</v>
      </c>
      <c r="D88" s="8">
        <v>14262.66</v>
      </c>
      <c r="E88" s="8">
        <v>15576.6</v>
      </c>
      <c r="F88" s="8">
        <v>5943.07</v>
      </c>
      <c r="G88" s="8">
        <v>253.32</v>
      </c>
      <c r="H88" s="8">
        <v>8560.59</v>
      </c>
      <c r="I88" s="8">
        <f t="shared" si="3"/>
        <v>44596.240000000005</v>
      </c>
    </row>
    <row r="89" spans="1:9" ht="15" customHeight="1" x14ac:dyDescent="0.25">
      <c r="A89" s="12">
        <f t="shared" si="2"/>
        <v>86</v>
      </c>
      <c r="B89" s="9" t="s">
        <v>75</v>
      </c>
      <c r="C89" s="8">
        <v>32872.82</v>
      </c>
      <c r="D89" s="8">
        <v>12724.46</v>
      </c>
      <c r="E89" s="8">
        <v>13743.6</v>
      </c>
      <c r="F89" s="8">
        <v>5243.71</v>
      </c>
      <c r="G89" s="8">
        <v>253.32</v>
      </c>
      <c r="H89" s="8">
        <v>8328.58</v>
      </c>
      <c r="I89" s="8">
        <f t="shared" si="3"/>
        <v>40293.67</v>
      </c>
    </row>
    <row r="90" spans="1:9" ht="15" customHeight="1" x14ac:dyDescent="0.25">
      <c r="A90" s="12">
        <f t="shared" si="2"/>
        <v>87</v>
      </c>
      <c r="B90" s="9" t="s">
        <v>76</v>
      </c>
      <c r="C90" s="8">
        <v>17407.55</v>
      </c>
      <c r="D90" s="8">
        <v>12807.51</v>
      </c>
      <c r="E90" s="8">
        <v>7386.6</v>
      </c>
      <c r="F90" s="8">
        <v>5277.94</v>
      </c>
      <c r="G90" s="8">
        <v>253.32</v>
      </c>
      <c r="H90" s="8">
        <v>5562.1</v>
      </c>
      <c r="I90" s="8">
        <f t="shared" si="3"/>
        <v>31287.47</v>
      </c>
    </row>
    <row r="91" spans="1:9" ht="15" customHeight="1" x14ac:dyDescent="0.25">
      <c r="A91" s="12">
        <f t="shared" si="2"/>
        <v>88</v>
      </c>
      <c r="B91" s="9" t="s">
        <v>77</v>
      </c>
      <c r="C91" s="8">
        <v>14170.85</v>
      </c>
      <c r="D91" s="8">
        <v>12580.03</v>
      </c>
      <c r="E91" s="8">
        <v>13735.8</v>
      </c>
      <c r="F91" s="8">
        <v>5240.74</v>
      </c>
      <c r="G91" s="8">
        <v>253.32</v>
      </c>
      <c r="H91" s="8">
        <v>8856.2000000000007</v>
      </c>
      <c r="I91" s="8">
        <f t="shared" si="3"/>
        <v>40666.089999999997</v>
      </c>
    </row>
    <row r="92" spans="1:9" ht="15" customHeight="1" x14ac:dyDescent="0.25">
      <c r="A92" s="12">
        <f t="shared" si="2"/>
        <v>89</v>
      </c>
      <c r="B92" s="9" t="s">
        <v>78</v>
      </c>
      <c r="C92" s="8">
        <v>26523.599999999999</v>
      </c>
      <c r="D92" s="8">
        <v>12276.72</v>
      </c>
      <c r="E92" s="8">
        <v>13260</v>
      </c>
      <c r="F92" s="8">
        <v>5059.2</v>
      </c>
      <c r="G92" s="8">
        <v>253.32</v>
      </c>
      <c r="H92" s="8">
        <v>14122.27</v>
      </c>
      <c r="I92" s="8">
        <f t="shared" si="3"/>
        <v>44971.51</v>
      </c>
    </row>
    <row r="93" spans="1:9" ht="15" customHeight="1" x14ac:dyDescent="0.25">
      <c r="A93" s="12">
        <f t="shared" si="2"/>
        <v>90</v>
      </c>
      <c r="B93" s="9" t="s">
        <v>79</v>
      </c>
      <c r="C93" s="8">
        <v>9609.25</v>
      </c>
      <c r="D93" s="8">
        <v>12327.27</v>
      </c>
      <c r="E93" s="8">
        <v>0</v>
      </c>
      <c r="F93" s="8">
        <v>5121.7</v>
      </c>
      <c r="G93" s="8">
        <v>253.32</v>
      </c>
      <c r="H93" s="8">
        <v>4101.3999999999996</v>
      </c>
      <c r="I93" s="8">
        <f t="shared" si="3"/>
        <v>21803.690000000002</v>
      </c>
    </row>
    <row r="94" spans="1:9" ht="15" customHeight="1" x14ac:dyDescent="0.25">
      <c r="A94" s="12">
        <f t="shared" si="2"/>
        <v>91</v>
      </c>
      <c r="B94" s="9" t="s">
        <v>80</v>
      </c>
      <c r="C94" s="8">
        <v>11570.44</v>
      </c>
      <c r="D94" s="8">
        <v>12496.98</v>
      </c>
      <c r="E94" s="8">
        <v>0</v>
      </c>
      <c r="F94" s="8">
        <v>5206.51</v>
      </c>
      <c r="G94" s="8">
        <v>253.32</v>
      </c>
      <c r="H94" s="8">
        <v>5765.75</v>
      </c>
      <c r="I94" s="8">
        <f t="shared" si="3"/>
        <v>23722.559999999998</v>
      </c>
    </row>
    <row r="95" spans="1:9" ht="15" customHeight="1" x14ac:dyDescent="0.25">
      <c r="A95" s="12">
        <f t="shared" si="2"/>
        <v>92</v>
      </c>
      <c r="B95" s="9" t="s">
        <v>112</v>
      </c>
      <c r="C95" s="8">
        <v>21103.56</v>
      </c>
      <c r="D95" s="8">
        <v>12634.19</v>
      </c>
      <c r="E95" s="8">
        <v>0</v>
      </c>
      <c r="F95" s="8">
        <v>5206.51</v>
      </c>
      <c r="G95" s="8">
        <v>253.32</v>
      </c>
      <c r="H95" s="8">
        <v>12300.44</v>
      </c>
      <c r="I95" s="8">
        <f t="shared" si="3"/>
        <v>30394.46</v>
      </c>
    </row>
    <row r="96" spans="1:9" ht="15" customHeight="1" x14ac:dyDescent="0.25">
      <c r="A96" s="12">
        <f t="shared" si="2"/>
        <v>93</v>
      </c>
      <c r="B96" s="9" t="s">
        <v>113</v>
      </c>
      <c r="C96" s="8">
        <v>14418.5</v>
      </c>
      <c r="D96" s="8">
        <v>12634.19</v>
      </c>
      <c r="E96" s="8">
        <v>0</v>
      </c>
      <c r="F96" s="8">
        <v>5206.51</v>
      </c>
      <c r="G96" s="8">
        <v>253.32</v>
      </c>
      <c r="H96" s="8">
        <v>4934.8900000000003</v>
      </c>
      <c r="I96" s="8">
        <f t="shared" si="3"/>
        <v>23028.91</v>
      </c>
    </row>
    <row r="97" spans="1:9" ht="15" customHeight="1" x14ac:dyDescent="0.25">
      <c r="A97" s="12">
        <f t="shared" si="2"/>
        <v>94</v>
      </c>
      <c r="B97" s="9" t="s">
        <v>81</v>
      </c>
      <c r="C97" s="8">
        <v>15115.25</v>
      </c>
      <c r="D97" s="8">
        <v>12717.24</v>
      </c>
      <c r="E97" s="8">
        <v>0</v>
      </c>
      <c r="F97" s="8">
        <v>5240.74</v>
      </c>
      <c r="G97" s="8">
        <v>253.32</v>
      </c>
      <c r="H97" s="8">
        <v>6962.31</v>
      </c>
      <c r="I97" s="8">
        <f t="shared" si="3"/>
        <v>25173.61</v>
      </c>
    </row>
    <row r="98" spans="1:9" ht="15" customHeight="1" x14ac:dyDescent="0.25">
      <c r="A98" s="12">
        <f t="shared" si="2"/>
        <v>95</v>
      </c>
      <c r="B98" s="9" t="s">
        <v>82</v>
      </c>
      <c r="C98" s="8">
        <v>20339.669999999998</v>
      </c>
      <c r="D98" s="8">
        <v>12883.33</v>
      </c>
      <c r="E98" s="8">
        <v>0</v>
      </c>
      <c r="F98" s="8">
        <v>5309.18</v>
      </c>
      <c r="G98" s="8">
        <v>253.32</v>
      </c>
      <c r="H98" s="8">
        <v>5820.28</v>
      </c>
      <c r="I98" s="8">
        <f t="shared" si="3"/>
        <v>24266.11</v>
      </c>
    </row>
    <row r="99" spans="1:9" ht="15" customHeight="1" x14ac:dyDescent="0.25">
      <c r="A99" s="12">
        <f t="shared" si="2"/>
        <v>96</v>
      </c>
      <c r="B99" s="9" t="s">
        <v>83</v>
      </c>
      <c r="C99" s="8">
        <v>30444.22</v>
      </c>
      <c r="D99" s="8">
        <v>12511.42</v>
      </c>
      <c r="E99" s="8">
        <v>0</v>
      </c>
      <c r="F99" s="8">
        <v>5144.0200000000004</v>
      </c>
      <c r="G99" s="8">
        <v>253.32</v>
      </c>
      <c r="H99" s="8">
        <v>4101.3999999999996</v>
      </c>
      <c r="I99" s="8">
        <f>SUM(D99:H99)</f>
        <v>22010.160000000003</v>
      </c>
    </row>
    <row r="100" spans="1:9" ht="15" customHeight="1" x14ac:dyDescent="0.25">
      <c r="A100" s="12">
        <f t="shared" si="2"/>
        <v>97</v>
      </c>
      <c r="B100" s="9" t="s">
        <v>84</v>
      </c>
      <c r="C100" s="8">
        <v>27882.83</v>
      </c>
      <c r="D100" s="8">
        <v>14204.89</v>
      </c>
      <c r="E100" s="8">
        <v>0</v>
      </c>
      <c r="F100" s="8">
        <v>5867.18</v>
      </c>
      <c r="G100" s="8">
        <v>253.32</v>
      </c>
      <c r="H100" s="8">
        <v>4537.6000000000004</v>
      </c>
      <c r="I100" s="8">
        <f>SUM(D100:H100)</f>
        <v>24862.989999999998</v>
      </c>
    </row>
    <row r="101" spans="1:9" ht="15" customHeight="1" x14ac:dyDescent="0.25">
      <c r="A101" s="12">
        <f t="shared" si="2"/>
        <v>98</v>
      </c>
      <c r="B101" s="9" t="s">
        <v>115</v>
      </c>
      <c r="C101" s="8">
        <v>4589.74</v>
      </c>
      <c r="D101" s="8">
        <v>12330.88</v>
      </c>
      <c r="E101" s="8">
        <v>0</v>
      </c>
      <c r="F101" s="8">
        <v>5081.5200000000004</v>
      </c>
      <c r="G101" s="8">
        <v>253.32</v>
      </c>
      <c r="H101" s="8">
        <v>3229</v>
      </c>
      <c r="I101" s="8">
        <f>SUM(D101:H101)</f>
        <v>20894.72</v>
      </c>
    </row>
    <row r="102" spans="1:9" ht="15" customHeight="1" x14ac:dyDescent="0.25">
      <c r="A102" s="12">
        <f t="shared" si="2"/>
        <v>99</v>
      </c>
      <c r="B102" s="9" t="s">
        <v>92</v>
      </c>
      <c r="C102" s="8">
        <v>14035.64</v>
      </c>
      <c r="D102" s="8">
        <v>12334.49</v>
      </c>
      <c r="E102" s="8">
        <v>0</v>
      </c>
      <c r="F102" s="8">
        <v>5083.01</v>
      </c>
      <c r="G102" s="8">
        <v>253.32</v>
      </c>
      <c r="H102" s="8">
        <v>3677.06</v>
      </c>
      <c r="I102" s="8">
        <f t="shared" si="3"/>
        <v>21347.88</v>
      </c>
    </row>
    <row r="103" spans="1:9" ht="15" customHeight="1" x14ac:dyDescent="0.25">
      <c r="A103" s="12">
        <f t="shared" si="2"/>
        <v>100</v>
      </c>
      <c r="B103" s="9" t="s">
        <v>114</v>
      </c>
      <c r="C103" s="8">
        <v>27793.759999999998</v>
      </c>
      <c r="D103" s="8">
        <v>12406.71</v>
      </c>
      <c r="E103" s="8">
        <v>0</v>
      </c>
      <c r="F103" s="8">
        <v>5112.7700000000004</v>
      </c>
      <c r="G103" s="8">
        <v>253.32</v>
      </c>
      <c r="H103" s="8">
        <v>3708.78</v>
      </c>
      <c r="I103" s="8">
        <f t="shared" si="3"/>
        <v>21481.579999999998</v>
      </c>
    </row>
    <row r="104" spans="1:9" ht="15" customHeight="1" x14ac:dyDescent="0.25">
      <c r="A104" s="12">
        <f t="shared" si="2"/>
        <v>101</v>
      </c>
      <c r="B104" s="9" t="s">
        <v>85</v>
      </c>
      <c r="C104" s="8">
        <v>24907.279999999999</v>
      </c>
      <c r="D104" s="8">
        <v>12330.88</v>
      </c>
      <c r="E104" s="8">
        <v>0</v>
      </c>
      <c r="F104" s="8">
        <v>5115.74</v>
      </c>
      <c r="G104" s="8">
        <v>253.32</v>
      </c>
      <c r="H104" s="8">
        <v>3938.91</v>
      </c>
      <c r="I104" s="8">
        <f t="shared" si="3"/>
        <v>21638.85</v>
      </c>
    </row>
    <row r="105" spans="1:9" ht="15" customHeight="1" x14ac:dyDescent="0.25">
      <c r="A105" s="12">
        <f t="shared" si="2"/>
        <v>102</v>
      </c>
      <c r="B105" s="9" t="s">
        <v>86</v>
      </c>
      <c r="C105" s="8">
        <v>11967.32</v>
      </c>
      <c r="D105" s="8">
        <v>12298.38</v>
      </c>
      <c r="E105" s="8">
        <v>0</v>
      </c>
      <c r="F105" s="8">
        <v>5068.13</v>
      </c>
      <c r="G105" s="8">
        <v>253.32</v>
      </c>
      <c r="H105" s="8">
        <v>5472.29</v>
      </c>
      <c r="I105" s="8">
        <f t="shared" si="3"/>
        <v>23092.12</v>
      </c>
    </row>
    <row r="106" spans="1:9" ht="15" customHeight="1" x14ac:dyDescent="0.25">
      <c r="A106" s="12">
        <f t="shared" si="2"/>
        <v>103</v>
      </c>
      <c r="B106" s="9" t="s">
        <v>87</v>
      </c>
      <c r="C106" s="8">
        <v>8302.0400000000009</v>
      </c>
      <c r="D106" s="8">
        <v>12609.27</v>
      </c>
      <c r="E106" s="8">
        <v>0</v>
      </c>
      <c r="F106" s="8">
        <v>5226</v>
      </c>
      <c r="G106" s="8">
        <v>253.32</v>
      </c>
      <c r="H106" s="8">
        <v>4101.3999999999996</v>
      </c>
      <c r="I106" s="8">
        <f t="shared" si="3"/>
        <v>22189.989999999998</v>
      </c>
    </row>
    <row r="107" spans="1:9" ht="15" customHeight="1" x14ac:dyDescent="0.25">
      <c r="A107" s="12">
        <f t="shared" si="2"/>
        <v>104</v>
      </c>
      <c r="B107" s="9" t="s">
        <v>88</v>
      </c>
      <c r="C107" s="8">
        <v>20835.099999999999</v>
      </c>
      <c r="D107" s="8">
        <v>12114.23</v>
      </c>
      <c r="E107" s="8">
        <v>13084.5</v>
      </c>
      <c r="F107" s="8">
        <v>5032.42</v>
      </c>
      <c r="G107" s="8">
        <v>253.32</v>
      </c>
      <c r="H107" s="8">
        <v>7672.32</v>
      </c>
      <c r="I107" s="8">
        <f t="shared" si="3"/>
        <v>38156.79</v>
      </c>
    </row>
    <row r="109" spans="1:9" ht="15" customHeight="1" x14ac:dyDescent="0.25">
      <c r="A109" s="13" t="s">
        <v>105</v>
      </c>
      <c r="B109" s="10" t="s">
        <v>106</v>
      </c>
    </row>
  </sheetData>
  <sortState ref="B4:B107">
    <sortCondition ref="B4"/>
  </sortState>
  <mergeCells count="5">
    <mergeCell ref="A2:A3"/>
    <mergeCell ref="B2:B3"/>
    <mergeCell ref="C2:C3"/>
    <mergeCell ref="D2:I2"/>
    <mergeCell ref="A1:I1"/>
  </mergeCells>
  <pageMargins left="0.75" right="0.54" top="0.75" bottom="0.4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содержанию жилья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Гарант-С</dc:creator>
  <cp:lastModifiedBy>Инна</cp:lastModifiedBy>
  <cp:lastPrinted>2016-03-30T04:08:32Z</cp:lastPrinted>
  <dcterms:created xsi:type="dcterms:W3CDTF">2015-07-01T07:03:18Z</dcterms:created>
  <dcterms:modified xsi:type="dcterms:W3CDTF">2016-03-31T04:27:06Z</dcterms:modified>
</cp:coreProperties>
</file>